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urtadob\Documents\DGOP 2025\COMPRANET 2025\LICITACIONES ESTATAL 2025\LPN-DGOP-TOR-008-2025\"/>
    </mc:Choice>
  </mc:AlternateContent>
  <xr:revisionPtr revIDLastSave="0" documentId="13_ncr:1_{D9769136-1E00-47F1-8286-1BA5E49C8CA2}" xr6:coauthVersionLast="47" xr6:coauthVersionMax="47" xr10:uidLastSave="{00000000-0000-0000-0000-000000000000}"/>
  <bookViews>
    <workbookView xWindow="-120" yWindow="-120" windowWidth="29040" windowHeight="15720" xr2:uid="{FD40C795-3E92-4FEE-BA2A-EF1DDC6F2F83}"/>
  </bookViews>
  <sheets>
    <sheet name="Hoja1" sheetId="1" r:id="rId1"/>
  </sheets>
  <definedNames>
    <definedName name="_xlnm.Print_Area" localSheetId="0">Hoja1!$A$1:$F$65</definedName>
    <definedName name="_xlnm.Print_Titles" localSheetId="0">Hoja1!$1:$13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8" i="1" l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59" i="1" l="1"/>
  <c r="F60" i="1" s="1"/>
</calcChain>
</file>

<file path=xl/sharedStrings.xml><?xml version="1.0" encoding="utf-8"?>
<sst xmlns="http://schemas.openxmlformats.org/spreadsheetml/2006/main" count="106" uniqueCount="67">
  <si>
    <t>DIRECCION GENERAL DE OBRAS PUBLICAS</t>
  </si>
  <si>
    <t>Ubicación:</t>
  </si>
  <si>
    <t>Presupuesto</t>
  </si>
  <si>
    <t>CLAVE</t>
  </si>
  <si>
    <t>DESCRIPCION</t>
  </si>
  <si>
    <t>UNIDAD</t>
  </si>
  <si>
    <t>CANTIDAD</t>
  </si>
  <si>
    <t>PRECIO U.</t>
  </si>
  <si>
    <t>TOTAL</t>
  </si>
  <si>
    <t>A</t>
  </si>
  <si>
    <t>ESTRUCTURA</t>
  </si>
  <si>
    <t>MURO DE BLOCK DE CONCRETO 15 X 20 X 40 CM CON 2.20 MTS DE ALTURA, ASENTADO CON MORTERO CEMENTO ARENA 1: 3 Y BOQUILLAS PROMEDIO DE 1.2CM, ACABADO APARENTE, PLANTILLA DE CONCRETO FC=100 KG POR CM2 DE 3/4 (19 mm) T.M.A. HECHO EN OBRA, CON REVOLVEDORA, DE 5 CM. DE ESPESOR, COLOCACION DE HULE NEGRO CALIBRE 600,    FUMIGACION POR  ASPERSION EN SUPERFICIES Y CEPAS DE EXCAVACION (AREAS INDICADAS POR LA SUPERVICION) CON TRATAMIENTO ANITERMITAS CON PRODUCTOS QUIMICOS COMO EL TERMIDEL 48, TYZON  O  CALIDAD  SIMILAR,  PROPORCION DE 1.00 LTO. DEL PRODUCTO  POR  50.00 LTS. DE  AGUA, ZAPATA CORRIDA DE CONCRETO PREMEZCLADO DE 0.60 X 0.20 MTS F´C=250 KG/CM2 T.M.A. 3/4, ARMADA CON VARILLAS DE 3/8" A.C.20 CM EN AMBOS SENTIDO, DOBLE PARRILLA, DALA DE DESPLANTE DE CONCRETO FC=250 KG/CM2 H.O. TMA 19 MM, ARMADA CON 4 VARILLAS DE 3/8" Y ESTRIBOS DE ALAMBRON LISO DE 1/4" @ 20 CMS. CIMBRA ACABADO APARENTE, CON UNA SECCION DE 0.15x0.20 MTO. CON CHAFLAN EN ESQUINAS, CONTRATRABE DE CONCRETO F'C= 250 KG/CM DE 15X20 ARMADA CON 4 VARILLAS DE 1/2 Y ESTRIBOS DE 3/8, INTEGRADA A LA ZAPATA CORRIDA, DALA DE CERRAMIENTO Y/O SOBRE MURO DE CONCRETO FC=250 KG/CM2 H.O. TMA 19 MM, ARMADA CON 4 VARILLAS DE 3/8" Y ESTRIBOS DE ALAMBRON LISO DE 1/4" @ 20 CMS. CIMBRA ACABADO APARENTE CON CHAFLAN ES ESQUINAS, CON UNA SECCION DE 0.20x0.20 MTO, EL PRECIO INCLUYE: MATERIAL, ANDAMIOS, CORTES, DESPERDICIO, HERRAMIENTA Y MANO DE OBRA. P.U.O.T.</t>
  </si>
  <si>
    <t>ML</t>
  </si>
  <si>
    <t>CASTILLO DE CONCRETO H.O F´C= 250KG/CM2 ARMADO CON 4 VRS #3 (3/8") FY=4200 KG/CM2 Y EST #2 @20CM DE 15X15 CM, ACABADO APARENTE EL PRECIO INCLUYE: HABILITADO, CIMBRADO, COLADO, VIBRADO, DESCIMBRADO, HERRAMIENTA, EQUIPO, MANO DE OBRA P.U.O.T.</t>
  </si>
  <si>
    <t>CASTILLO DE CONCRETO H.O F´C= 250KG/CM2 ARMADO CON 4 VRS #3 (3/8") FY=4200 KG/CM2 Y EST #2 @20CM DE 15X30 CM, ACABADO APARENTE EL PRECIO INCLUYE: HABILITADO, CIMBRADO, COLADO, VIBRADO, DESCIMBRADO, HERRAMIENTA, EQUIPO, MANO DE OBRA P.U.O.T.</t>
  </si>
  <si>
    <t>CASTILLO DE 15X15 CM. DE CONCRETO HECHO EN OBRA CON REVOLVEDORA F´C=150KG/CM2 DE 19 mm T.M.A. ARMADO CON ARMEX, EL PRECIO INCLUYE: EQUIPO MATERIAL, CIMBRA Y CURADO, HERRAMIENTAS Y MANO DE OBRA. P.U.O.T.</t>
  </si>
  <si>
    <t>SUMINISTRO, FABRICACIÓN Y COLOCACION DE BOLARDO DE 40X40X45 CMS DE CONCRETO FC=200 KG/CM2, CON MEDIDA DE BASE 40 CMS Y CORONA DE 25 CM CON UNA ALTURA DE 45 CM CON 2 LOGOTIPOS DE LA ADMINISTRACION DEL MUNICIPIO DE 18X18 CMS BAJO RELIEVE , ARMADO CON ARMEX DE 15-15- 4 CON LONG. DE 40 CMS ASENTADO CON UNA BASE DE CIMENTACION DE 20X20X20 DE CONCRETO FC=200 KG/CM2 EL PRECIO INCLUYE: INSTALACION DE BOLARDO, MAQUINARIA Y EQUIPO (GENERADOR, DEMOLEDOR, VIBRADOR DE CONCRETO MOLDE Y DESMOLDANTE, ANCLADO, EQUIPO Y MANO DE OBRA. P.U.O.T.</t>
  </si>
  <si>
    <t>PZA</t>
  </si>
  <si>
    <t>FABRICACION DE BANQUETA DE CONCRETO HECHO EN OBRA F´C = 150  KG/CM2 T.M.A, ¾", DE 10 DE ESPESOR, ACABADO ESCOBILLADO CON BROCHA DE PELO, EL PRECIO INCLUYE: FRONTERAS DE MADERA, MATERIALES, COLADO, VOLTEADOR, CURADO, EQUIPO, HERRAMIENTA Y MANO DE OBRA, P.U.O.T</t>
  </si>
  <si>
    <t>M2</t>
  </si>
  <si>
    <t>GUARNICION RECTANGULAR DE CONCRETO SIMPLE HECHO EN OBRA CON REVOLVEDORA DE SECCION 15X20 CM FC=150 KG/CM2 ¾ ACABADO APARENTE, EL PRECIO INCLUYE: CIMBRA METALICA CON SEPARADORES A CADA 3 METROS, VIBRADO, CURADO, MATERIALES, EQUIPO, HERRAMIENTA Y MANO DE OBRA, P.U.O.T.</t>
  </si>
  <si>
    <t>GUARNICION PECHO DE PALOMA DE CONCRETO SIMPLE HECHO EN OBRA CON REVOLVEDORA F´C = 150 KG/CM2 T.M.A. ¾, CON SECCION 0.1125 M3/M, EL PRECIO INCLUYE: CIMBRA METALICA, SEPARADORES A CADA 3.00 M, TARRAJA, MATERIALES, EQUIPO, HERRAMIENTA Y MANO DE OBRA, P.U.O.T.</t>
  </si>
  <si>
    <t>REVESTIMIENTO DE CONCRETO SIMPLE HECHO EN OBRA F´C= 150 KG/CM2, SOBRE GUARNICIÓN DE 5 A 10 CMS DE ESPESOR Y SECCÓN DE 28 CM X 15 CM, EL PRECIO INCLUYE: CIMBRA, VARILLADO, CURADO, MATERIALES, EQUIPO, HERRAMIENTA Y MANO DE OBRA, P.U.O.T.</t>
  </si>
  <si>
    <t>SUMINISTRO Y APLICACION DE PINTURA VINILICA DE 0.00 A 3.00 MTS DE ALTURA EN SUPERFICIES CON ACABADO CERRADO BASE YESO Y/O MORTERO CEMENTO GRIS-ARENA, COLORES INDICADOS POR LA SUPERVISION, MARCA COMEX O CALIDAD SIMILAR EN ESPECIFICACIONES Y CARACTERISTICAS DEL PRODUCTO, EL PRECIO INCLUYE: SELLADOR VINILICO, MATERIALES, DESPERDICIOS,  PROTECCION DE AREAS LATERALES, ANDAMIO, HERRAMIENTA, MANO DE OBRA, P.U.O.T.</t>
  </si>
  <si>
    <t>SUMINISTRO Y APLICACION DE PINTURA VINILICA DE 3.00 A 6.00 MTS DE ALTURA EN SUPERFICIES CON ACABADO CERRADO BASE YESO Y/O MORTERO CEMENTO GRIS-ARENA, COLORES INDICADOS POR LA SUPERVISION, MARCA COMEX O CALIDAD SIMILAR EN ESPECIFICACIONES Y CARACTERISTICAS DEL PRODUCTO, EL PRECIO INCLUYE: SELLADOR VINILICO, MATERIALES, DESPERDICIOS,  PROTECCION DE AREAS LATERALES, ANDAMIO, HERRAMIENTA, MANO DE OBRA, P.U.O.T.</t>
  </si>
  <si>
    <t>REHABILITACION DE PINTURA ESMALTE EN ESTRUCTURA METALICA HASTA 8  MTS DE ALTURA, EL PRECIO INCLUYE: PREPARACION DE LA SUPERFICIE, LIMPIEZA, LIJADO, APLICACION DE PINTURA DE ESMALTE SECADO RAPIDO, COLOR A DEFINIR POR EL SUPEERVISOR, ANDAMIOS, MATERIALES, HERRAMIENTAS Y MANO DE OBRA. P.U.O.T.</t>
  </si>
  <si>
    <t>SUMINISTRO Y COLOCACION DE MALLASOMBRA CON OJILLO FACTOR DE BLOQUE DE RAYOS UV AL 95%  EN COLOR A DETERMINAR POR LA DEPENDENCIA, EL PRECIO INCLUYE: MALLASOMBRA DE POLIETILENO DE ALTA DENSIDAD REFORZADA CON WEBBING DE USO PESADO CON COSTURA Y COSTURA DOBLE EN TODA LA MALLA, FACTOR DE BLOQUE DE RAYOS UV DEL 95%, FUERZA A TENSION- METODO DE DUJECION AS 2001.2.3 2:2001-PANDEO -1000K/WEB-16000K, PESO APROXIMADO: 325 GR./METRO CUADRADO, FUERZA DE RESISTENCIA A RASGADURAS: PANDEO-195K/ WEFT /247K, FUERZA DE RUPTURA O PENETRACION: 1905K, CORTES, DESPERDICIOS, MATERIALES DE FIJACIÓN, ANDAMIOS, HERRAMIENTA, MANO DE OBRA, P.U.O.T.</t>
  </si>
  <si>
    <t>SUMINISTRO Y COLOCACION DE HULE NEGRO CALIBRE 600, EL PRECIO INCLUYE: MATERIALES, CORTES, DESPERDICIOS, MATERIAL DE FIJACION, LIMPIEZA DEL AREA DE TRABAJO, HERRAMIENTA, MANO DE OBRA (P.U.O.T.)</t>
  </si>
  <si>
    <t>EMPEDRADO DE PIEDRA BOLA DE 3", EL PRECIO INCLUYE: PREPARACION DE LA SUPERFICIE, ASENTADO EN CAPA DE 5 CM Y EMBOQUILLADO CON MORTERO CEMENTO-ARENA 1:3, ACABADO CON BARNIZ MARINO , SUMINISTRO DE MATERIALES, TENDIDO, NIVELACIÓN, HUMECTACIÓN, COMPACTACIÓN, EQUIPO, HERRAMIENTA, MANO DE OBRA. P.U.O.T.</t>
  </si>
  <si>
    <t>SUMINISTRO Y COLOCACION DE PIEDRA LAJA SECCION VARIABLE COLOR ROJA SANGRE PICHON, EL PRECIO INCLUYE: PREPARACION DE LA SUPERFICIE, ASENTADO EN CAPA DE 5 CM Y EMBOQUILLADO CON MORTERO CEMENTO-ARENA 1:3, SUMINISTRO DE MATERIALES, TENDIDO, NIVELACIÓN, HUMECTACIÓN, COMPACTACIÓN, EQUIPO, HERRAMIENTA, MANO DE OBRA, P.U.O.T.</t>
  </si>
  <si>
    <t>SUMINISTRO Y COLOCACIÓN DE RIBETE PARA JARDÍN ( BORDE SEPARADOR) EL PRECIO INCLUYE: ESTACA DE PLÁSTICO NEGRO, MATERIAL, HERRAMIENTA, EQUIPO Y MANO DE OBRA, P.U.O.T.</t>
  </si>
  <si>
    <t>SUMINISTRO Y APLICACIÓN DE SISTEMA DE IMPERMEABILIZANTE IMPAC FIBRATADO PREMIUM 10 AÑOS AISLANTE, EL PRECIO INCLUYE: LIMPIEZA Y PREPARACION DE LA SUPERFICIE, SELLADO DE GRIETAS CON CEMENTO PLASTICO IMPAC, 1 CAPA DE SELLO, 2 CAPAS DE IMPERMEABILIZANTE IMPAC FIBRATADO PREMIUM 10 AÑOS AISLANTE, MATERIALES, DESPERDICIOS, ELEVACIONES, ANDAMIO, HERRAMIENTA, MANO DE OBRA P.U.O.T.</t>
  </si>
  <si>
    <t>RUPTURA Y DEMOLICION POR MEDIOS MECANICOS DE CONCRETO ARMADO DE 10 A 12 CM DE ESPESOR, EL PRECIO INCLUYE: EQUIPO, HERRAMIENTA Y MANO DE OBRA, P.U.O.T.</t>
  </si>
  <si>
    <t>DEMOLICION DE ELEMENTOS DE CONCRETO, MUROS DE LADRILLO O BLOCK, BANQUETAS, CORDONES, COLUMNAS Y CIMENTACIONES, EL PRECIO INCLUYE: ACARREO DE MATERIAL PRODUCTO DE DEMOLICION A 1ER ESTACION DE ACOPIO INDICADO POR LA SUPERVISION, HERRAMIENTA, MANO DE OBRA. P.U.O.T.</t>
  </si>
  <si>
    <t>M3</t>
  </si>
  <si>
    <t>DEMOLICION DE CORDON DE CONCRETO POR MEDIO MANUALES, EL PRECIO INCLUYE: HERRAMIENTA, MANO DE OBRA, P.U.O.T.</t>
  </si>
  <si>
    <t>DEMOLICION DE MURO DE ADOBON O BLOCK DE CONCRETO DE 15 X 20 X 40 CM POR MEDIOS MANUALES, EL PRECIO INCLUYE: CASTILLOS Y DALAS DE CONCRETO REFORZADO Y APLANADOS, HERRAMIENTA Y MANO DE OBRA, P.U.O.T.</t>
  </si>
  <si>
    <t>LIMPIEZA, CARGA Y ACARREO DEL MATERIAL PRODUCTO DE DESPALME, EXCAVACION Y DEMOLICIONES AL TIRADERO OFICIAL CAÑON DEL INDIO, EL PRECIO INCLUYE: REGALIA, ABUNDAMIENTO, EQUIPO, HERRAMIENTA Y MANO DE OBRA P.U.O.T.</t>
  </si>
  <si>
    <t>REJA DE MALLA DESPLEGADA CAL 14 CON ALTURA DE 2.5 MTS CON POSTE DE PTR DE 2 X 2" CAL 14 A CADA 2.5 MTS DE DISTANCIA Y SOLERA DE REFUERZO EN INTERMEDIOS Y EXTREMOS DE 1/8 X 1/2" EL PRECIO INCLUYE: MATERIALES, EQUIPO, SOLDADURA, CORTES Y MANO DE OBRA P.U.O.T.</t>
  </si>
  <si>
    <t>SUMINISTRO Y COLOCACION DE REJA ACERO (SISTEMA DE REJA COMPUESTA POR PANELES DE 2.50 MTO DE ALTURA Y 2.50 MTO DE LONGUITUD, DE VARILLA CALIBRE 6 (4.89 MM) SEPARADAS A 5 CMS. ENTRE VARILLAS, CON POSTERIA CUADRADA DE ACERO DE 1 1/4" x 2 1/4" RECUBRIMIENTO GALVANIZADO CON ZINC POR IMERSION EB CALIENTE, FOSFATO Y POLIESTER TERMOENDURECIDA, CAL 6 DE 2.00 M. DE ALTURA, COLOR VERDE EN CALIENTE) POSTES AHOGADOS EN CONCRETO HECHO EN OBRA CON REVOLVEDORA F'C= 150 KG/CM2 DE 0.30x0.30x0.50 MTO. EL PRECIO INCLUYE: MATERIALES CONSUMIBLES, TAPON EN POSTERIA, ABRAZADERAS CON TORNILLO ALLEN DE 5 x 4.5 MM. FABRICACIONES, COLADOS, LIMPIEZAS DEL AREA DE TRABAJO, EQUIPO, HERRAMIENTA Y MANO DE OBRA, P.U.O.T.</t>
  </si>
  <si>
    <t>B</t>
  </si>
  <si>
    <t>PAVIMENTACION</t>
  </si>
  <si>
    <t xml:space="preserve"> SUMINISTRO Y APLICACION DE PINTURA TRAFICO COLOR AMARILLO O BLANCO REFLEJANTE EN SUPERFICIES DE ASFALTO DE 12 CMS DE ANCHO, CONTINUA O DISCONTINUA CON MICROESFERA, EL PRECIO INCLUYE: TRAZO, MATERIALES, DESPERDICIOS, EQUIPO, HERRAMIENTA Y MANO DE OBRA (
P.U.O.T.)</t>
  </si>
  <si>
    <t>SUMINISTRO Y APLICACION DE PINTURA TRAFICO COLOR BLANCO EN SUPERFICIES DE ASFALTO DE 40 CMS. DE ANCHO, EN PASOS PEATONALES, EL PRECIO INCLUYE: MICROESFERA, TRAZO, MATERIALES, DESPERDICIOS, EQUIPO, HERRAMIENTA Y MANO DE OBRA (P.U.O.T.)</t>
  </si>
  <si>
    <t>SUMINISTRO Y COLOCACION DE SEÑALAMIENTO PREVENTIVO DE ALTO O  ESCOLAR DE 86X86 BCM FABRICADA EN LAMINA GALVANIZADA CALIBRE 16, CON BORDES EXPUESTOS SELLADOS, FONDO DE PELICULA RETRO REFLEJANTE MARCA 3M SCOTHCHIL TE O CALIDAD SIMILAR GRADO INGENIERIA, ROTULACION SERIGRAFICA Y VINIL, POSTE PTR GALVANIZADO DE 2 PULGADAS CALIBRE 14, EL PRECIO INCLUYE EXCAVACION, CONCRETO F´C= 150 KG/CM2, EQUIPO, HERRAMIENTA Y MANO DE OBRA, P.U.O.T.</t>
  </si>
  <si>
    <t>SUMINISTRO Y APLICACION DE PINTURA TRAFICO COLOR AMARILLO EN SUPERFICIES DE CONCRETO DE GUARNICIONES, HASTA UN DESARROLLO DE 45 CMS. EL PRECIO INCLUYE: TRAZO, MATERIALES, DESPERDICIOS, EQUIPO, HERRAMIENTA Y MANO DE OBRA (P.U.O.T.)</t>
  </si>
  <si>
    <t>RENIVELACION DE BROCAL DE FIERRO FUNDIDO CON TAPA CIEGA (W = 122KG), EL PRECIO INCLUYE: RENIVELACION CON ARMEX Y CONCRETO F´C = 200 KG/CM2 DE 25 CM DE ESPESOR EN CONTORNO, PARA DAR NIVEL CON EL PAVIMENTO, EQUIPO, HERRAMIENTA, MANO DE OBRA Y LIMPIEZA. P.U.O.T.</t>
  </si>
  <si>
    <t>SUMINISTRO Y COLOCACION DE BROCAL POLIMERICO TAPA CIEGA, EL PRECIO INCLUYE: RETIRO DE LA EXISTENTE EN MAL ESTADO, RENIVELACION CON ARMEX Y CONCRETO F´C = 200 KG/CM2 DE 25 CM DE ESPESOR EN CONTORNO, PARA DAR NIVEL CON EL PAVIMENTO, EQUIPO, HERRAMIENTA, MANO DE OBRA Y LIMPIEZA. P.U.O.T.</t>
  </si>
  <si>
    <t>RELLENO CON MATERIAL DE BANCO (CALICHE CRIBADO) COMPACTADO PARA RELLENO EN BANQUETA, EL PRECIO INCLUYE: MATERIAL, EQUIPO, HERRAMIENTA Y MANO DE OBRA, P.U.O.T.</t>
  </si>
  <si>
    <t>LIMPIEZA, CARGA Y ACARREO DEL MATERIAL PRODUCTO DE DESPALME,  EXCAVACION Y DEMOLICIONES AL TIRADERO OFICIAL CAÑON DEL INDIO, EL PRECIO INCLUYE: REGALIA, ABUNDAMIENTO, EQUIPO, HERRAMIENTA Y MANO DE OBRA P.U.O.T.</t>
  </si>
  <si>
    <t>SUMINISTRO, FABRICACIÓN Y COLOCACION DE BOLARDO DE 40X40X45 CMS DE CONCRETO FC=200 KG/CM2, CON MEDIDA DE BASE 40 CMS Y CORONA DE 25 CM CON UNA ALTURA DE 45 CM CON 2 LOGOTIPOS  DE LA ADMINISTRACION DEL MUNICIPIO  DE 18X18 CMS BAJO  RELIEVE , ARMADO CON ARMEX DE 15-15-4 CON LONG. DE 40 CMS ASENTADO CON UNA BASE DE CIMENTACION DE 20X20X20 DE CONCRETO FC=200 KG/CM2  EL PRECIO INCLUYE: INSTALACION DE BOLARDO, MAQUINARIA Y EQUIPO (GENERADOR, DEMOLEDOR, VIBRADOR DE CONCRETO MOLDE Y DESMOLDANTE, ANCLADO, EQUIPO Y MANO DE OBRA. P.U.O.T.</t>
  </si>
  <si>
    <t>FRESADO DE CARPETA, EL PRECIO INCLUYE: EQUIPO PARA FRESADO Y BARRIDO DE LA SUPERFICIE, VOLTEO, HERRAMIENTA Y MANO DE OBRA, P.U.O.T.</t>
  </si>
  <si>
    <t>APLICACION DE RIEGO DE IMPREGNACION CON EMULSION ASFALTICA ECI-60 A RAZON DE 1.50 LTS POR M2, EL PRECIO INCLUYE: MATERIALES, DESPERDICIOS, EQUIPO, HERRAMIENTA Y MANO DE OBRA (P.U.O.T.)</t>
  </si>
  <si>
    <t>APLICACION DE RIEGO DE LIGA CON EMULSION ASFALTICA ECR-65 A RAZON DE 0.80 LTS POR M2, EL PRECIO INCLUYE: MATERIALES, DESPERDICIOS, EQUIPO, HERRAMIENTA Y MANO DE OBRA (P.U.O.T.)</t>
  </si>
  <si>
    <t>CONSTRUCCION DE CARPETA DE CONCRETO ASFALTICO DE 5 CMS DE ESPESOR COMPACTO, COMPACTADO AL 95% DE SU P.V.M., CONCRETO ASFALTICO ELABORADO EN PLANTA CON CEMENTO ASFALTICO PG64-22, MATERIAL PETREO CALIZA TRITURADA DE 3/4" A FINOS, EL PRECIO INCLUYE: MATERIALES, FABRICACIONES, DESPERDICIOS, EQUIPO, HERRAMIENTA Y MANO DE OBRA (P.U.O.T.)</t>
  </si>
  <si>
    <t>BACHEO PROFUNDO AISLADO, CON UNA PROFUNDIDAD PROMEDIO DE 70 CM, EL PRECIO INCLUYE: SUSTITUCION DE BASE, SUB-BASE Y PARTE DE LA TERRACERIA POR PIEDRA PLEN PARA ESTABILIZAR EL FONDO, PARA POSTERIORMENTE, COLOCAR NUEVA SUB-BASE DE 20 CM DE ESPESOR Y BASE DE 20 CM DE ESPESOR CON MATERIAL DE BANCO COMPACTADA AL 95% DE LA PRUEBA PROCTOR, P.U.O.T.</t>
  </si>
  <si>
    <t>BACHEO DE AREAS DAÑADAS, CON 20 CM DE PROFUNDIDAD PROMEDIO, EL PRECIO INCLUYE: BASE CON MATERIAL DE BANCO COMPACTADA, RIEGO DE LIGA CON EMULSION ASFALTICA ECR-65 A RAZON DE 0.80 L /M2, CARPETA DE CONCRETO ASFALTICO EN FRIO DE 5 CM DE ESPESOR COMPACTADA CON PLACA MECANICA, CORTE, RUPTURA Y DEMOLICION, EXCAVACION, MATERIAL, EQUIPO, HERRAMIENTA Y MANO DE OBRA, P.U.O.T.</t>
  </si>
  <si>
    <t>APLICACION DE SELLO SOBRE CARPETA DE CONCRETO ASFALTICO EXISTENTE CON EMULSION ASFALTICA ECR-65 A RAZON DE 0.80 LTS POR M2, EL PRECIO INCLUYE: BARREDORA, MATERIALES, DESPERDICIOS, EQUIPO, HERRAMIENTA Y MANO DE OBRA (P.U.O.T.)</t>
  </si>
  <si>
    <t>BACHEO EN PAVIMENTO ASFALTICO EN AREAS DAÑADAS DE HASTA 5 CMS DE ESPESOR, CON EL PROCESO DE RESTAURACION INFRARROJA, INCLUYE: TRAZO, CALENTAMIENTO DEL PAVIMENTO CON CAMARA INFRARROJA, RIEGO DE LIGA DE EMULSION ASFALTICA ECR-65 A RAZON DE 0.15 LTS/M2, MECLA ASFALTICA EN CALIENTE CON ASFALTO PG-64-22, COMPACTACION, CONSUMIBLES, LIMPIEZA DEL AREA DE TRABAJO ANTES, DURANTE Y DESPUES DE LOS MISMOS, RETIRO DE MATERIAL FUERA DE OBRA, HERRAMIENTA, EQUIPO Y MANO DE OBRA P.U.O.T.</t>
  </si>
  <si>
    <t>SUB-TOTAL</t>
  </si>
  <si>
    <t>I.V.A. (16%)</t>
  </si>
  <si>
    <t>DIRECTOR GENERAL DE OBRAS PUBLICAS DEL MPIO.</t>
  </si>
  <si>
    <t>TRABAJOS DE OBRA CIVIL DIVERSA PARA MANTENIMIENTO DE LA INFRAESTRUCTURA PÚBLICA, EN DIFERENTES PUNTOS DE LA CIUDAD.</t>
  </si>
  <si>
    <t>MUNICIPIO DE  TORREÓN,  COAHUILA</t>
  </si>
  <si>
    <t xml:space="preserve"> Nombre del Proyecto :    </t>
  </si>
  <si>
    <t>Ing. Juan Adolfo Von Bertrab Saracho</t>
  </si>
  <si>
    <t>R. AYUNTAMIENTO DE TORREON, 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</si>
</sst>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000"/>
    <numFmt numFmtId="166" formatCode="#,##0.00;[Red]#,##0.00"/>
    <numFmt numFmtId="167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4"/>
      <color rgb="FFFF000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14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2" applyFont="1"/>
    <xf numFmtId="0" fontId="2" fillId="0" borderId="0" xfId="2"/>
    <xf numFmtId="43" fontId="1" fillId="0" borderId="0" xfId="1" applyNumberFormat="1" applyAlignment="1">
      <alignment horizontal="center"/>
    </xf>
    <xf numFmtId="0" fontId="4" fillId="0" borderId="0" xfId="2" applyFont="1"/>
    <xf numFmtId="0" fontId="7" fillId="0" borderId="0" xfId="2" applyFont="1" applyAlignment="1">
      <alignment horizontal="left" vertical="center" wrapText="1"/>
    </xf>
    <xf numFmtId="0" fontId="2" fillId="0" borderId="0" xfId="2" applyAlignment="1">
      <alignment horizont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11" fillId="2" borderId="6" xfId="2" applyFont="1" applyFill="1" applyBorder="1" applyAlignment="1">
      <alignment horizontal="center" vertical="center" wrapText="1"/>
    </xf>
    <xf numFmtId="0" fontId="12" fillId="3" borderId="0" xfId="3" applyFont="1" applyFill="1"/>
    <xf numFmtId="44" fontId="12" fillId="3" borderId="0" xfId="3" applyNumberFormat="1" applyFont="1" applyFill="1"/>
    <xf numFmtId="0" fontId="13" fillId="0" borderId="0" xfId="5" applyFont="1" applyAlignment="1">
      <alignment horizontal="center" vertical="center" wrapText="1"/>
    </xf>
    <xf numFmtId="0" fontId="13" fillId="0" borderId="0" xfId="5" applyFont="1" applyAlignment="1">
      <alignment horizontal="justify" vertical="center" wrapText="1"/>
    </xf>
    <xf numFmtId="43" fontId="13" fillId="0" borderId="0" xfId="1" applyNumberFormat="1" applyFont="1" applyBorder="1" applyAlignment="1">
      <alignment horizontal="center" vertical="center" wrapText="1"/>
    </xf>
    <xf numFmtId="44" fontId="5" fillId="0" borderId="0" xfId="6" applyFont="1" applyFill="1" applyBorder="1" applyAlignment="1">
      <alignment horizontal="center" vertical="center" wrapText="1"/>
    </xf>
    <xf numFmtId="44" fontId="5" fillId="0" borderId="0" xfId="2" applyNumberFormat="1" applyFont="1"/>
    <xf numFmtId="44" fontId="3" fillId="0" borderId="0" xfId="6" applyFont="1" applyFill="1" applyBorder="1" applyAlignment="1">
      <alignment horizontal="center" vertical="center" wrapText="1"/>
    </xf>
    <xf numFmtId="166" fontId="2" fillId="0" borderId="0" xfId="2" applyNumberFormat="1"/>
    <xf numFmtId="43" fontId="2" fillId="0" borderId="0" xfId="1" applyNumberFormat="1" applyFont="1" applyAlignment="1">
      <alignment horizontal="center"/>
    </xf>
    <xf numFmtId="0" fontId="3" fillId="0" borderId="22" xfId="2" applyFont="1" applyBorder="1"/>
    <xf numFmtId="166" fontId="3" fillId="0" borderId="0" xfId="2" applyNumberFormat="1" applyFont="1"/>
    <xf numFmtId="166" fontId="2" fillId="0" borderId="0" xfId="2" applyNumberFormat="1" applyAlignment="1">
      <alignment horizont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12" fillId="4" borderId="8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1" fillId="5" borderId="3" xfId="2" applyFont="1" applyFill="1" applyBorder="1" applyAlignment="1">
      <alignment horizontal="center"/>
    </xf>
    <xf numFmtId="0" fontId="11" fillId="5" borderId="4" xfId="2" applyFont="1" applyFill="1" applyBorder="1" applyAlignment="1">
      <alignment horizontal="center"/>
    </xf>
    <xf numFmtId="0" fontId="11" fillId="5" borderId="5" xfId="2" applyFont="1" applyFill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vertical="center"/>
    </xf>
    <xf numFmtId="44" fontId="15" fillId="0" borderId="12" xfId="4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vertical="center"/>
    </xf>
    <xf numFmtId="44" fontId="15" fillId="0" borderId="15" xfId="4" applyFont="1" applyFill="1" applyBorder="1" applyAlignment="1">
      <alignment horizontal="center" vertical="center"/>
    </xf>
    <xf numFmtId="0" fontId="12" fillId="4" borderId="3" xfId="2" applyFont="1" applyFill="1" applyBorder="1" applyAlignment="1">
      <alignment horizontal="center" vertical="center"/>
    </xf>
    <xf numFmtId="44" fontId="12" fillId="4" borderId="5" xfId="2" applyNumberFormat="1" applyFont="1" applyFill="1" applyBorder="1"/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vertical="center"/>
    </xf>
    <xf numFmtId="44" fontId="15" fillId="0" borderId="18" xfId="4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vertical="center"/>
    </xf>
    <xf numFmtId="44" fontId="15" fillId="0" borderId="21" xfId="4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65" fontId="15" fillId="0" borderId="13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" fillId="0" borderId="0" xfId="2" applyFont="1"/>
    <xf numFmtId="43" fontId="16" fillId="0" borderId="0" xfId="1" applyNumberFormat="1" applyFont="1" applyAlignment="1">
      <alignment horizontal="center"/>
    </xf>
    <xf numFmtId="43" fontId="11" fillId="2" borderId="6" xfId="1" applyNumberFormat="1" applyFont="1" applyFill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/>
    </xf>
    <xf numFmtId="44" fontId="12" fillId="4" borderId="9" xfId="2" applyNumberFormat="1" applyFont="1" applyFill="1" applyBorder="1"/>
    <xf numFmtId="44" fontId="17" fillId="0" borderId="0" xfId="6" applyFont="1" applyFill="1" applyBorder="1" applyAlignment="1">
      <alignment horizontal="center" vertical="center" wrapText="1"/>
    </xf>
    <xf numFmtId="44" fontId="17" fillId="0" borderId="0" xfId="2" applyNumberFormat="1" applyFont="1" applyAlignment="1">
      <alignment vertical="center"/>
    </xf>
    <xf numFmtId="44" fontId="17" fillId="0" borderId="0" xfId="6" applyFont="1" applyFill="1" applyBorder="1" applyAlignment="1">
      <alignment horizont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166" fontId="2" fillId="0" borderId="22" xfId="2" applyNumberFormat="1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67" fontId="2" fillId="0" borderId="1" xfId="2" applyNumberFormat="1" applyFont="1" applyBorder="1" applyAlignment="1">
      <alignment horizontal="center"/>
    </xf>
  </cellXfs>
  <cellStyles count="7">
    <cellStyle name="Moneda" xfId="1" builtinId="4"/>
    <cellStyle name="Moneda 2 3" xfId="6" xr:uid="{68CD3EE8-D101-40B8-8485-F9068D4C5D60}"/>
    <cellStyle name="Moneda 4" xfId="4" xr:uid="{E8EBBF2E-93FE-478F-B3AF-FBE178C62D4B}"/>
    <cellStyle name="Normal" xfId="0" builtinId="0"/>
    <cellStyle name="Normal 2 2" xfId="3" xr:uid="{86D7562A-EFF3-41F8-BAEB-D6BF2501387F}"/>
    <cellStyle name="Normal 2 3" xfId="2" xr:uid="{5EA8DD20-ED42-493F-8A36-DB0C2B2B33EF}"/>
    <cellStyle name="Normal 6" xfId="5" xr:uid="{7321FB53-1FE5-49B1-B775-4CAE882FB1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107156</xdr:rowOff>
    </xdr:from>
    <xdr:to>
      <xdr:col>1</xdr:col>
      <xdr:colOff>1019175</xdr:colOff>
      <xdr:row>7</xdr:row>
      <xdr:rowOff>104775</xdr:rowOff>
    </xdr:to>
    <xdr:pic>
      <xdr:nvPicPr>
        <xdr:cNvPr id="5" name="Picture 12" descr="escudo color">
          <a:extLst>
            <a:ext uri="{FF2B5EF4-FFF2-40B4-BE49-F238E27FC236}">
              <a16:creationId xmlns:a16="http://schemas.microsoft.com/office/drawing/2014/main" id="{D9EC0C53-678C-4673-87D2-75E16765E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79" r="10770" b="26843"/>
        <a:stretch>
          <a:fillRect/>
        </a:stretch>
      </xdr:blipFill>
      <xdr:spPr bwMode="auto">
        <a:xfrm>
          <a:off x="609601" y="107156"/>
          <a:ext cx="1000124" cy="1045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733426</xdr:colOff>
      <xdr:row>0</xdr:row>
      <xdr:rowOff>0</xdr:rowOff>
    </xdr:from>
    <xdr:to>
      <xdr:col>5</xdr:col>
      <xdr:colOff>676276</xdr:colOff>
      <xdr:row>7</xdr:row>
      <xdr:rowOff>212785</xdr:rowOff>
    </xdr:to>
    <xdr:pic>
      <xdr:nvPicPr>
        <xdr:cNvPr id="6" name="Imagen 8">
          <a:extLst>
            <a:ext uri="{FF2B5EF4-FFF2-40B4-BE49-F238E27FC236}">
              <a16:creationId xmlns:a16="http://schemas.microsoft.com/office/drawing/2014/main" id="{5A690DA9-51BF-4DE8-AF01-2E1009887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6" y="0"/>
          <a:ext cx="1200150" cy="126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67E0-961D-4F47-8D24-1903079408BA}">
  <sheetPr>
    <pageSetUpPr fitToPage="1"/>
  </sheetPr>
  <dimension ref="A1:J66"/>
  <sheetViews>
    <sheetView tabSelected="1" zoomScaleNormal="100" workbookViewId="0">
      <selection activeCell="K14" sqref="K14"/>
    </sheetView>
  </sheetViews>
  <sheetFormatPr baseColWidth="10" defaultRowHeight="15" x14ac:dyDescent="0.25"/>
  <cols>
    <col min="1" max="1" width="8.85546875" style="1" customWidth="1"/>
    <col min="2" max="2" width="69.7109375" style="2" customWidth="1"/>
    <col min="3" max="3" width="8.42578125" style="2" customWidth="1"/>
    <col min="4" max="4" width="12.7109375" style="3" customWidth="1"/>
    <col min="5" max="5" width="18.85546875" style="2" customWidth="1"/>
    <col min="6" max="6" width="22.28515625" style="2" customWidth="1"/>
    <col min="7" max="7" width="16.7109375" style="2" customWidth="1"/>
    <col min="8" max="8" width="17.42578125" style="2" customWidth="1"/>
    <col min="9" max="9" width="13.140625" style="2" bestFit="1" customWidth="1"/>
    <col min="10" max="10" width="18.28515625" style="2" customWidth="1"/>
    <col min="11" max="256" width="11.42578125" style="2"/>
    <col min="257" max="257" width="8.85546875" style="2" customWidth="1"/>
    <col min="258" max="258" width="69.7109375" style="2" customWidth="1"/>
    <col min="259" max="259" width="8.42578125" style="2" customWidth="1"/>
    <col min="260" max="260" width="12.7109375" style="2" customWidth="1"/>
    <col min="261" max="261" width="18.85546875" style="2" customWidth="1"/>
    <col min="262" max="262" width="22.28515625" style="2" customWidth="1"/>
    <col min="263" max="263" width="16.7109375" style="2" customWidth="1"/>
    <col min="264" max="264" width="17.42578125" style="2" customWidth="1"/>
    <col min="265" max="265" width="13.140625" style="2" bestFit="1" customWidth="1"/>
    <col min="266" max="266" width="18.28515625" style="2" customWidth="1"/>
    <col min="267" max="512" width="11.42578125" style="2"/>
    <col min="513" max="513" width="8.85546875" style="2" customWidth="1"/>
    <col min="514" max="514" width="69.7109375" style="2" customWidth="1"/>
    <col min="515" max="515" width="8.42578125" style="2" customWidth="1"/>
    <col min="516" max="516" width="12.7109375" style="2" customWidth="1"/>
    <col min="517" max="517" width="18.85546875" style="2" customWidth="1"/>
    <col min="518" max="518" width="22.28515625" style="2" customWidth="1"/>
    <col min="519" max="519" width="16.7109375" style="2" customWidth="1"/>
    <col min="520" max="520" width="17.42578125" style="2" customWidth="1"/>
    <col min="521" max="521" width="13.140625" style="2" bestFit="1" customWidth="1"/>
    <col min="522" max="522" width="18.28515625" style="2" customWidth="1"/>
    <col min="523" max="768" width="11.42578125" style="2"/>
    <col min="769" max="769" width="8.85546875" style="2" customWidth="1"/>
    <col min="770" max="770" width="69.7109375" style="2" customWidth="1"/>
    <col min="771" max="771" width="8.42578125" style="2" customWidth="1"/>
    <col min="772" max="772" width="12.7109375" style="2" customWidth="1"/>
    <col min="773" max="773" width="18.85546875" style="2" customWidth="1"/>
    <col min="774" max="774" width="22.28515625" style="2" customWidth="1"/>
    <col min="775" max="775" width="16.7109375" style="2" customWidth="1"/>
    <col min="776" max="776" width="17.42578125" style="2" customWidth="1"/>
    <col min="777" max="777" width="13.140625" style="2" bestFit="1" customWidth="1"/>
    <col min="778" max="778" width="18.28515625" style="2" customWidth="1"/>
    <col min="779" max="1024" width="11.42578125" style="2"/>
    <col min="1025" max="1025" width="8.85546875" style="2" customWidth="1"/>
    <col min="1026" max="1026" width="69.7109375" style="2" customWidth="1"/>
    <col min="1027" max="1027" width="8.42578125" style="2" customWidth="1"/>
    <col min="1028" max="1028" width="12.7109375" style="2" customWidth="1"/>
    <col min="1029" max="1029" width="18.85546875" style="2" customWidth="1"/>
    <col min="1030" max="1030" width="22.28515625" style="2" customWidth="1"/>
    <col min="1031" max="1031" width="16.7109375" style="2" customWidth="1"/>
    <col min="1032" max="1032" width="17.42578125" style="2" customWidth="1"/>
    <col min="1033" max="1033" width="13.140625" style="2" bestFit="1" customWidth="1"/>
    <col min="1034" max="1034" width="18.28515625" style="2" customWidth="1"/>
    <col min="1035" max="1280" width="11.42578125" style="2"/>
    <col min="1281" max="1281" width="8.85546875" style="2" customWidth="1"/>
    <col min="1282" max="1282" width="69.7109375" style="2" customWidth="1"/>
    <col min="1283" max="1283" width="8.42578125" style="2" customWidth="1"/>
    <col min="1284" max="1284" width="12.7109375" style="2" customWidth="1"/>
    <col min="1285" max="1285" width="18.85546875" style="2" customWidth="1"/>
    <col min="1286" max="1286" width="22.28515625" style="2" customWidth="1"/>
    <col min="1287" max="1287" width="16.7109375" style="2" customWidth="1"/>
    <col min="1288" max="1288" width="17.42578125" style="2" customWidth="1"/>
    <col min="1289" max="1289" width="13.140625" style="2" bestFit="1" customWidth="1"/>
    <col min="1290" max="1290" width="18.28515625" style="2" customWidth="1"/>
    <col min="1291" max="1536" width="11.42578125" style="2"/>
    <col min="1537" max="1537" width="8.85546875" style="2" customWidth="1"/>
    <col min="1538" max="1538" width="69.7109375" style="2" customWidth="1"/>
    <col min="1539" max="1539" width="8.42578125" style="2" customWidth="1"/>
    <col min="1540" max="1540" width="12.7109375" style="2" customWidth="1"/>
    <col min="1541" max="1541" width="18.85546875" style="2" customWidth="1"/>
    <col min="1542" max="1542" width="22.28515625" style="2" customWidth="1"/>
    <col min="1543" max="1543" width="16.7109375" style="2" customWidth="1"/>
    <col min="1544" max="1544" width="17.42578125" style="2" customWidth="1"/>
    <col min="1545" max="1545" width="13.140625" style="2" bestFit="1" customWidth="1"/>
    <col min="1546" max="1546" width="18.28515625" style="2" customWidth="1"/>
    <col min="1547" max="1792" width="11.42578125" style="2"/>
    <col min="1793" max="1793" width="8.85546875" style="2" customWidth="1"/>
    <col min="1794" max="1794" width="69.7109375" style="2" customWidth="1"/>
    <col min="1795" max="1795" width="8.42578125" style="2" customWidth="1"/>
    <col min="1796" max="1796" width="12.7109375" style="2" customWidth="1"/>
    <col min="1797" max="1797" width="18.85546875" style="2" customWidth="1"/>
    <col min="1798" max="1798" width="22.28515625" style="2" customWidth="1"/>
    <col min="1799" max="1799" width="16.7109375" style="2" customWidth="1"/>
    <col min="1800" max="1800" width="17.42578125" style="2" customWidth="1"/>
    <col min="1801" max="1801" width="13.140625" style="2" bestFit="1" customWidth="1"/>
    <col min="1802" max="1802" width="18.28515625" style="2" customWidth="1"/>
    <col min="1803" max="2048" width="11.42578125" style="2"/>
    <col min="2049" max="2049" width="8.85546875" style="2" customWidth="1"/>
    <col min="2050" max="2050" width="69.7109375" style="2" customWidth="1"/>
    <col min="2051" max="2051" width="8.42578125" style="2" customWidth="1"/>
    <col min="2052" max="2052" width="12.7109375" style="2" customWidth="1"/>
    <col min="2053" max="2053" width="18.85546875" style="2" customWidth="1"/>
    <col min="2054" max="2054" width="22.28515625" style="2" customWidth="1"/>
    <col min="2055" max="2055" width="16.7109375" style="2" customWidth="1"/>
    <col min="2056" max="2056" width="17.42578125" style="2" customWidth="1"/>
    <col min="2057" max="2057" width="13.140625" style="2" bestFit="1" customWidth="1"/>
    <col min="2058" max="2058" width="18.28515625" style="2" customWidth="1"/>
    <col min="2059" max="2304" width="11.42578125" style="2"/>
    <col min="2305" max="2305" width="8.85546875" style="2" customWidth="1"/>
    <col min="2306" max="2306" width="69.7109375" style="2" customWidth="1"/>
    <col min="2307" max="2307" width="8.42578125" style="2" customWidth="1"/>
    <col min="2308" max="2308" width="12.7109375" style="2" customWidth="1"/>
    <col min="2309" max="2309" width="18.85546875" style="2" customWidth="1"/>
    <col min="2310" max="2310" width="22.28515625" style="2" customWidth="1"/>
    <col min="2311" max="2311" width="16.7109375" style="2" customWidth="1"/>
    <col min="2312" max="2312" width="17.42578125" style="2" customWidth="1"/>
    <col min="2313" max="2313" width="13.140625" style="2" bestFit="1" customWidth="1"/>
    <col min="2314" max="2314" width="18.28515625" style="2" customWidth="1"/>
    <col min="2315" max="2560" width="11.42578125" style="2"/>
    <col min="2561" max="2561" width="8.85546875" style="2" customWidth="1"/>
    <col min="2562" max="2562" width="69.7109375" style="2" customWidth="1"/>
    <col min="2563" max="2563" width="8.42578125" style="2" customWidth="1"/>
    <col min="2564" max="2564" width="12.7109375" style="2" customWidth="1"/>
    <col min="2565" max="2565" width="18.85546875" style="2" customWidth="1"/>
    <col min="2566" max="2566" width="22.28515625" style="2" customWidth="1"/>
    <col min="2567" max="2567" width="16.7109375" style="2" customWidth="1"/>
    <col min="2568" max="2568" width="17.42578125" style="2" customWidth="1"/>
    <col min="2569" max="2569" width="13.140625" style="2" bestFit="1" customWidth="1"/>
    <col min="2570" max="2570" width="18.28515625" style="2" customWidth="1"/>
    <col min="2571" max="2816" width="11.42578125" style="2"/>
    <col min="2817" max="2817" width="8.85546875" style="2" customWidth="1"/>
    <col min="2818" max="2818" width="69.7109375" style="2" customWidth="1"/>
    <col min="2819" max="2819" width="8.42578125" style="2" customWidth="1"/>
    <col min="2820" max="2820" width="12.7109375" style="2" customWidth="1"/>
    <col min="2821" max="2821" width="18.85546875" style="2" customWidth="1"/>
    <col min="2822" max="2822" width="22.28515625" style="2" customWidth="1"/>
    <col min="2823" max="2823" width="16.7109375" style="2" customWidth="1"/>
    <col min="2824" max="2824" width="17.42578125" style="2" customWidth="1"/>
    <col min="2825" max="2825" width="13.140625" style="2" bestFit="1" customWidth="1"/>
    <col min="2826" max="2826" width="18.28515625" style="2" customWidth="1"/>
    <col min="2827" max="3072" width="11.42578125" style="2"/>
    <col min="3073" max="3073" width="8.85546875" style="2" customWidth="1"/>
    <col min="3074" max="3074" width="69.7109375" style="2" customWidth="1"/>
    <col min="3075" max="3075" width="8.42578125" style="2" customWidth="1"/>
    <col min="3076" max="3076" width="12.7109375" style="2" customWidth="1"/>
    <col min="3077" max="3077" width="18.85546875" style="2" customWidth="1"/>
    <col min="3078" max="3078" width="22.28515625" style="2" customWidth="1"/>
    <col min="3079" max="3079" width="16.7109375" style="2" customWidth="1"/>
    <col min="3080" max="3080" width="17.42578125" style="2" customWidth="1"/>
    <col min="3081" max="3081" width="13.140625" style="2" bestFit="1" customWidth="1"/>
    <col min="3082" max="3082" width="18.28515625" style="2" customWidth="1"/>
    <col min="3083" max="3328" width="11.42578125" style="2"/>
    <col min="3329" max="3329" width="8.85546875" style="2" customWidth="1"/>
    <col min="3330" max="3330" width="69.7109375" style="2" customWidth="1"/>
    <col min="3331" max="3331" width="8.42578125" style="2" customWidth="1"/>
    <col min="3332" max="3332" width="12.7109375" style="2" customWidth="1"/>
    <col min="3333" max="3333" width="18.85546875" style="2" customWidth="1"/>
    <col min="3334" max="3334" width="22.28515625" style="2" customWidth="1"/>
    <col min="3335" max="3335" width="16.7109375" style="2" customWidth="1"/>
    <col min="3336" max="3336" width="17.42578125" style="2" customWidth="1"/>
    <col min="3337" max="3337" width="13.140625" style="2" bestFit="1" customWidth="1"/>
    <col min="3338" max="3338" width="18.28515625" style="2" customWidth="1"/>
    <col min="3339" max="3584" width="11.42578125" style="2"/>
    <col min="3585" max="3585" width="8.85546875" style="2" customWidth="1"/>
    <col min="3586" max="3586" width="69.7109375" style="2" customWidth="1"/>
    <col min="3587" max="3587" width="8.42578125" style="2" customWidth="1"/>
    <col min="3588" max="3588" width="12.7109375" style="2" customWidth="1"/>
    <col min="3589" max="3589" width="18.85546875" style="2" customWidth="1"/>
    <col min="3590" max="3590" width="22.28515625" style="2" customWidth="1"/>
    <col min="3591" max="3591" width="16.7109375" style="2" customWidth="1"/>
    <col min="3592" max="3592" width="17.42578125" style="2" customWidth="1"/>
    <col min="3593" max="3593" width="13.140625" style="2" bestFit="1" customWidth="1"/>
    <col min="3594" max="3594" width="18.28515625" style="2" customWidth="1"/>
    <col min="3595" max="3840" width="11.42578125" style="2"/>
    <col min="3841" max="3841" width="8.85546875" style="2" customWidth="1"/>
    <col min="3842" max="3842" width="69.7109375" style="2" customWidth="1"/>
    <col min="3843" max="3843" width="8.42578125" style="2" customWidth="1"/>
    <col min="3844" max="3844" width="12.7109375" style="2" customWidth="1"/>
    <col min="3845" max="3845" width="18.85546875" style="2" customWidth="1"/>
    <col min="3846" max="3846" width="22.28515625" style="2" customWidth="1"/>
    <col min="3847" max="3847" width="16.7109375" style="2" customWidth="1"/>
    <col min="3848" max="3848" width="17.42578125" style="2" customWidth="1"/>
    <col min="3849" max="3849" width="13.140625" style="2" bestFit="1" customWidth="1"/>
    <col min="3850" max="3850" width="18.28515625" style="2" customWidth="1"/>
    <col min="3851" max="4096" width="11.42578125" style="2"/>
    <col min="4097" max="4097" width="8.85546875" style="2" customWidth="1"/>
    <col min="4098" max="4098" width="69.7109375" style="2" customWidth="1"/>
    <col min="4099" max="4099" width="8.42578125" style="2" customWidth="1"/>
    <col min="4100" max="4100" width="12.7109375" style="2" customWidth="1"/>
    <col min="4101" max="4101" width="18.85546875" style="2" customWidth="1"/>
    <col min="4102" max="4102" width="22.28515625" style="2" customWidth="1"/>
    <col min="4103" max="4103" width="16.7109375" style="2" customWidth="1"/>
    <col min="4104" max="4104" width="17.42578125" style="2" customWidth="1"/>
    <col min="4105" max="4105" width="13.140625" style="2" bestFit="1" customWidth="1"/>
    <col min="4106" max="4106" width="18.28515625" style="2" customWidth="1"/>
    <col min="4107" max="4352" width="11.42578125" style="2"/>
    <col min="4353" max="4353" width="8.85546875" style="2" customWidth="1"/>
    <col min="4354" max="4354" width="69.7109375" style="2" customWidth="1"/>
    <col min="4355" max="4355" width="8.42578125" style="2" customWidth="1"/>
    <col min="4356" max="4356" width="12.7109375" style="2" customWidth="1"/>
    <col min="4357" max="4357" width="18.85546875" style="2" customWidth="1"/>
    <col min="4358" max="4358" width="22.28515625" style="2" customWidth="1"/>
    <col min="4359" max="4359" width="16.7109375" style="2" customWidth="1"/>
    <col min="4360" max="4360" width="17.42578125" style="2" customWidth="1"/>
    <col min="4361" max="4361" width="13.140625" style="2" bestFit="1" customWidth="1"/>
    <col min="4362" max="4362" width="18.28515625" style="2" customWidth="1"/>
    <col min="4363" max="4608" width="11.42578125" style="2"/>
    <col min="4609" max="4609" width="8.85546875" style="2" customWidth="1"/>
    <col min="4610" max="4610" width="69.7109375" style="2" customWidth="1"/>
    <col min="4611" max="4611" width="8.42578125" style="2" customWidth="1"/>
    <col min="4612" max="4612" width="12.7109375" style="2" customWidth="1"/>
    <col min="4613" max="4613" width="18.85546875" style="2" customWidth="1"/>
    <col min="4614" max="4614" width="22.28515625" style="2" customWidth="1"/>
    <col min="4615" max="4615" width="16.7109375" style="2" customWidth="1"/>
    <col min="4616" max="4616" width="17.42578125" style="2" customWidth="1"/>
    <col min="4617" max="4617" width="13.140625" style="2" bestFit="1" customWidth="1"/>
    <col min="4618" max="4618" width="18.28515625" style="2" customWidth="1"/>
    <col min="4619" max="4864" width="11.42578125" style="2"/>
    <col min="4865" max="4865" width="8.85546875" style="2" customWidth="1"/>
    <col min="4866" max="4866" width="69.7109375" style="2" customWidth="1"/>
    <col min="4867" max="4867" width="8.42578125" style="2" customWidth="1"/>
    <col min="4868" max="4868" width="12.7109375" style="2" customWidth="1"/>
    <col min="4869" max="4869" width="18.85546875" style="2" customWidth="1"/>
    <col min="4870" max="4870" width="22.28515625" style="2" customWidth="1"/>
    <col min="4871" max="4871" width="16.7109375" style="2" customWidth="1"/>
    <col min="4872" max="4872" width="17.42578125" style="2" customWidth="1"/>
    <col min="4873" max="4873" width="13.140625" style="2" bestFit="1" customWidth="1"/>
    <col min="4874" max="4874" width="18.28515625" style="2" customWidth="1"/>
    <col min="4875" max="5120" width="11.42578125" style="2"/>
    <col min="5121" max="5121" width="8.85546875" style="2" customWidth="1"/>
    <col min="5122" max="5122" width="69.7109375" style="2" customWidth="1"/>
    <col min="5123" max="5123" width="8.42578125" style="2" customWidth="1"/>
    <col min="5124" max="5124" width="12.7109375" style="2" customWidth="1"/>
    <col min="5125" max="5125" width="18.85546875" style="2" customWidth="1"/>
    <col min="5126" max="5126" width="22.28515625" style="2" customWidth="1"/>
    <col min="5127" max="5127" width="16.7109375" style="2" customWidth="1"/>
    <col min="5128" max="5128" width="17.42578125" style="2" customWidth="1"/>
    <col min="5129" max="5129" width="13.140625" style="2" bestFit="1" customWidth="1"/>
    <col min="5130" max="5130" width="18.28515625" style="2" customWidth="1"/>
    <col min="5131" max="5376" width="11.42578125" style="2"/>
    <col min="5377" max="5377" width="8.85546875" style="2" customWidth="1"/>
    <col min="5378" max="5378" width="69.7109375" style="2" customWidth="1"/>
    <col min="5379" max="5379" width="8.42578125" style="2" customWidth="1"/>
    <col min="5380" max="5380" width="12.7109375" style="2" customWidth="1"/>
    <col min="5381" max="5381" width="18.85546875" style="2" customWidth="1"/>
    <col min="5382" max="5382" width="22.28515625" style="2" customWidth="1"/>
    <col min="5383" max="5383" width="16.7109375" style="2" customWidth="1"/>
    <col min="5384" max="5384" width="17.42578125" style="2" customWidth="1"/>
    <col min="5385" max="5385" width="13.140625" style="2" bestFit="1" customWidth="1"/>
    <col min="5386" max="5386" width="18.28515625" style="2" customWidth="1"/>
    <col min="5387" max="5632" width="11.42578125" style="2"/>
    <col min="5633" max="5633" width="8.85546875" style="2" customWidth="1"/>
    <col min="5634" max="5634" width="69.7109375" style="2" customWidth="1"/>
    <col min="5635" max="5635" width="8.42578125" style="2" customWidth="1"/>
    <col min="5636" max="5636" width="12.7109375" style="2" customWidth="1"/>
    <col min="5637" max="5637" width="18.85546875" style="2" customWidth="1"/>
    <col min="5638" max="5638" width="22.28515625" style="2" customWidth="1"/>
    <col min="5639" max="5639" width="16.7109375" style="2" customWidth="1"/>
    <col min="5640" max="5640" width="17.42578125" style="2" customWidth="1"/>
    <col min="5641" max="5641" width="13.140625" style="2" bestFit="1" customWidth="1"/>
    <col min="5642" max="5642" width="18.28515625" style="2" customWidth="1"/>
    <col min="5643" max="5888" width="11.42578125" style="2"/>
    <col min="5889" max="5889" width="8.85546875" style="2" customWidth="1"/>
    <col min="5890" max="5890" width="69.7109375" style="2" customWidth="1"/>
    <col min="5891" max="5891" width="8.42578125" style="2" customWidth="1"/>
    <col min="5892" max="5892" width="12.7109375" style="2" customWidth="1"/>
    <col min="5893" max="5893" width="18.85546875" style="2" customWidth="1"/>
    <col min="5894" max="5894" width="22.28515625" style="2" customWidth="1"/>
    <col min="5895" max="5895" width="16.7109375" style="2" customWidth="1"/>
    <col min="5896" max="5896" width="17.42578125" style="2" customWidth="1"/>
    <col min="5897" max="5897" width="13.140625" style="2" bestFit="1" customWidth="1"/>
    <col min="5898" max="5898" width="18.28515625" style="2" customWidth="1"/>
    <col min="5899" max="6144" width="11.42578125" style="2"/>
    <col min="6145" max="6145" width="8.85546875" style="2" customWidth="1"/>
    <col min="6146" max="6146" width="69.7109375" style="2" customWidth="1"/>
    <col min="6147" max="6147" width="8.42578125" style="2" customWidth="1"/>
    <col min="6148" max="6148" width="12.7109375" style="2" customWidth="1"/>
    <col min="6149" max="6149" width="18.85546875" style="2" customWidth="1"/>
    <col min="6150" max="6150" width="22.28515625" style="2" customWidth="1"/>
    <col min="6151" max="6151" width="16.7109375" style="2" customWidth="1"/>
    <col min="6152" max="6152" width="17.42578125" style="2" customWidth="1"/>
    <col min="6153" max="6153" width="13.140625" style="2" bestFit="1" customWidth="1"/>
    <col min="6154" max="6154" width="18.28515625" style="2" customWidth="1"/>
    <col min="6155" max="6400" width="11.42578125" style="2"/>
    <col min="6401" max="6401" width="8.85546875" style="2" customWidth="1"/>
    <col min="6402" max="6402" width="69.7109375" style="2" customWidth="1"/>
    <col min="6403" max="6403" width="8.42578125" style="2" customWidth="1"/>
    <col min="6404" max="6404" width="12.7109375" style="2" customWidth="1"/>
    <col min="6405" max="6405" width="18.85546875" style="2" customWidth="1"/>
    <col min="6406" max="6406" width="22.28515625" style="2" customWidth="1"/>
    <col min="6407" max="6407" width="16.7109375" style="2" customWidth="1"/>
    <col min="6408" max="6408" width="17.42578125" style="2" customWidth="1"/>
    <col min="6409" max="6409" width="13.140625" style="2" bestFit="1" customWidth="1"/>
    <col min="6410" max="6410" width="18.28515625" style="2" customWidth="1"/>
    <col min="6411" max="6656" width="11.42578125" style="2"/>
    <col min="6657" max="6657" width="8.85546875" style="2" customWidth="1"/>
    <col min="6658" max="6658" width="69.7109375" style="2" customWidth="1"/>
    <col min="6659" max="6659" width="8.42578125" style="2" customWidth="1"/>
    <col min="6660" max="6660" width="12.7109375" style="2" customWidth="1"/>
    <col min="6661" max="6661" width="18.85546875" style="2" customWidth="1"/>
    <col min="6662" max="6662" width="22.28515625" style="2" customWidth="1"/>
    <col min="6663" max="6663" width="16.7109375" style="2" customWidth="1"/>
    <col min="6664" max="6664" width="17.42578125" style="2" customWidth="1"/>
    <col min="6665" max="6665" width="13.140625" style="2" bestFit="1" customWidth="1"/>
    <col min="6666" max="6666" width="18.28515625" style="2" customWidth="1"/>
    <col min="6667" max="6912" width="11.42578125" style="2"/>
    <col min="6913" max="6913" width="8.85546875" style="2" customWidth="1"/>
    <col min="6914" max="6914" width="69.7109375" style="2" customWidth="1"/>
    <col min="6915" max="6915" width="8.42578125" style="2" customWidth="1"/>
    <col min="6916" max="6916" width="12.7109375" style="2" customWidth="1"/>
    <col min="6917" max="6917" width="18.85546875" style="2" customWidth="1"/>
    <col min="6918" max="6918" width="22.28515625" style="2" customWidth="1"/>
    <col min="6919" max="6919" width="16.7109375" style="2" customWidth="1"/>
    <col min="6920" max="6920" width="17.42578125" style="2" customWidth="1"/>
    <col min="6921" max="6921" width="13.140625" style="2" bestFit="1" customWidth="1"/>
    <col min="6922" max="6922" width="18.28515625" style="2" customWidth="1"/>
    <col min="6923" max="7168" width="11.42578125" style="2"/>
    <col min="7169" max="7169" width="8.85546875" style="2" customWidth="1"/>
    <col min="7170" max="7170" width="69.7109375" style="2" customWidth="1"/>
    <col min="7171" max="7171" width="8.42578125" style="2" customWidth="1"/>
    <col min="7172" max="7172" width="12.7109375" style="2" customWidth="1"/>
    <col min="7173" max="7173" width="18.85546875" style="2" customWidth="1"/>
    <col min="7174" max="7174" width="22.28515625" style="2" customWidth="1"/>
    <col min="7175" max="7175" width="16.7109375" style="2" customWidth="1"/>
    <col min="7176" max="7176" width="17.42578125" style="2" customWidth="1"/>
    <col min="7177" max="7177" width="13.140625" style="2" bestFit="1" customWidth="1"/>
    <col min="7178" max="7178" width="18.28515625" style="2" customWidth="1"/>
    <col min="7179" max="7424" width="11.42578125" style="2"/>
    <col min="7425" max="7425" width="8.85546875" style="2" customWidth="1"/>
    <col min="7426" max="7426" width="69.7109375" style="2" customWidth="1"/>
    <col min="7427" max="7427" width="8.42578125" style="2" customWidth="1"/>
    <col min="7428" max="7428" width="12.7109375" style="2" customWidth="1"/>
    <col min="7429" max="7429" width="18.85546875" style="2" customWidth="1"/>
    <col min="7430" max="7430" width="22.28515625" style="2" customWidth="1"/>
    <col min="7431" max="7431" width="16.7109375" style="2" customWidth="1"/>
    <col min="7432" max="7432" width="17.42578125" style="2" customWidth="1"/>
    <col min="7433" max="7433" width="13.140625" style="2" bestFit="1" customWidth="1"/>
    <col min="7434" max="7434" width="18.28515625" style="2" customWidth="1"/>
    <col min="7435" max="7680" width="11.42578125" style="2"/>
    <col min="7681" max="7681" width="8.85546875" style="2" customWidth="1"/>
    <col min="7682" max="7682" width="69.7109375" style="2" customWidth="1"/>
    <col min="7683" max="7683" width="8.42578125" style="2" customWidth="1"/>
    <col min="7684" max="7684" width="12.7109375" style="2" customWidth="1"/>
    <col min="7685" max="7685" width="18.85546875" style="2" customWidth="1"/>
    <col min="7686" max="7686" width="22.28515625" style="2" customWidth="1"/>
    <col min="7687" max="7687" width="16.7109375" style="2" customWidth="1"/>
    <col min="7688" max="7688" width="17.42578125" style="2" customWidth="1"/>
    <col min="7689" max="7689" width="13.140625" style="2" bestFit="1" customWidth="1"/>
    <col min="7690" max="7690" width="18.28515625" style="2" customWidth="1"/>
    <col min="7691" max="7936" width="11.42578125" style="2"/>
    <col min="7937" max="7937" width="8.85546875" style="2" customWidth="1"/>
    <col min="7938" max="7938" width="69.7109375" style="2" customWidth="1"/>
    <col min="7939" max="7939" width="8.42578125" style="2" customWidth="1"/>
    <col min="7940" max="7940" width="12.7109375" style="2" customWidth="1"/>
    <col min="7941" max="7941" width="18.85546875" style="2" customWidth="1"/>
    <col min="7942" max="7942" width="22.28515625" style="2" customWidth="1"/>
    <col min="7943" max="7943" width="16.7109375" style="2" customWidth="1"/>
    <col min="7944" max="7944" width="17.42578125" style="2" customWidth="1"/>
    <col min="7945" max="7945" width="13.140625" style="2" bestFit="1" customWidth="1"/>
    <col min="7946" max="7946" width="18.28515625" style="2" customWidth="1"/>
    <col min="7947" max="8192" width="11.42578125" style="2"/>
    <col min="8193" max="8193" width="8.85546875" style="2" customWidth="1"/>
    <col min="8194" max="8194" width="69.7109375" style="2" customWidth="1"/>
    <col min="8195" max="8195" width="8.42578125" style="2" customWidth="1"/>
    <col min="8196" max="8196" width="12.7109375" style="2" customWidth="1"/>
    <col min="8197" max="8197" width="18.85546875" style="2" customWidth="1"/>
    <col min="8198" max="8198" width="22.28515625" style="2" customWidth="1"/>
    <col min="8199" max="8199" width="16.7109375" style="2" customWidth="1"/>
    <col min="8200" max="8200" width="17.42578125" style="2" customWidth="1"/>
    <col min="8201" max="8201" width="13.140625" style="2" bestFit="1" customWidth="1"/>
    <col min="8202" max="8202" width="18.28515625" style="2" customWidth="1"/>
    <col min="8203" max="8448" width="11.42578125" style="2"/>
    <col min="8449" max="8449" width="8.85546875" style="2" customWidth="1"/>
    <col min="8450" max="8450" width="69.7109375" style="2" customWidth="1"/>
    <col min="8451" max="8451" width="8.42578125" style="2" customWidth="1"/>
    <col min="8452" max="8452" width="12.7109375" style="2" customWidth="1"/>
    <col min="8453" max="8453" width="18.85546875" style="2" customWidth="1"/>
    <col min="8454" max="8454" width="22.28515625" style="2" customWidth="1"/>
    <col min="8455" max="8455" width="16.7109375" style="2" customWidth="1"/>
    <col min="8456" max="8456" width="17.42578125" style="2" customWidth="1"/>
    <col min="8457" max="8457" width="13.140625" style="2" bestFit="1" customWidth="1"/>
    <col min="8458" max="8458" width="18.28515625" style="2" customWidth="1"/>
    <col min="8459" max="8704" width="11.42578125" style="2"/>
    <col min="8705" max="8705" width="8.85546875" style="2" customWidth="1"/>
    <col min="8706" max="8706" width="69.7109375" style="2" customWidth="1"/>
    <col min="8707" max="8707" width="8.42578125" style="2" customWidth="1"/>
    <col min="8708" max="8708" width="12.7109375" style="2" customWidth="1"/>
    <col min="8709" max="8709" width="18.85546875" style="2" customWidth="1"/>
    <col min="8710" max="8710" width="22.28515625" style="2" customWidth="1"/>
    <col min="8711" max="8711" width="16.7109375" style="2" customWidth="1"/>
    <col min="8712" max="8712" width="17.42578125" style="2" customWidth="1"/>
    <col min="8713" max="8713" width="13.140625" style="2" bestFit="1" customWidth="1"/>
    <col min="8714" max="8714" width="18.28515625" style="2" customWidth="1"/>
    <col min="8715" max="8960" width="11.42578125" style="2"/>
    <col min="8961" max="8961" width="8.85546875" style="2" customWidth="1"/>
    <col min="8962" max="8962" width="69.7109375" style="2" customWidth="1"/>
    <col min="8963" max="8963" width="8.42578125" style="2" customWidth="1"/>
    <col min="8964" max="8964" width="12.7109375" style="2" customWidth="1"/>
    <col min="8965" max="8965" width="18.85546875" style="2" customWidth="1"/>
    <col min="8966" max="8966" width="22.28515625" style="2" customWidth="1"/>
    <col min="8967" max="8967" width="16.7109375" style="2" customWidth="1"/>
    <col min="8968" max="8968" width="17.42578125" style="2" customWidth="1"/>
    <col min="8969" max="8969" width="13.140625" style="2" bestFit="1" customWidth="1"/>
    <col min="8970" max="8970" width="18.28515625" style="2" customWidth="1"/>
    <col min="8971" max="9216" width="11.42578125" style="2"/>
    <col min="9217" max="9217" width="8.85546875" style="2" customWidth="1"/>
    <col min="9218" max="9218" width="69.7109375" style="2" customWidth="1"/>
    <col min="9219" max="9219" width="8.42578125" style="2" customWidth="1"/>
    <col min="9220" max="9220" width="12.7109375" style="2" customWidth="1"/>
    <col min="9221" max="9221" width="18.85546875" style="2" customWidth="1"/>
    <col min="9222" max="9222" width="22.28515625" style="2" customWidth="1"/>
    <col min="9223" max="9223" width="16.7109375" style="2" customWidth="1"/>
    <col min="9224" max="9224" width="17.42578125" style="2" customWidth="1"/>
    <col min="9225" max="9225" width="13.140625" style="2" bestFit="1" customWidth="1"/>
    <col min="9226" max="9226" width="18.28515625" style="2" customWidth="1"/>
    <col min="9227" max="9472" width="11.42578125" style="2"/>
    <col min="9473" max="9473" width="8.85546875" style="2" customWidth="1"/>
    <col min="9474" max="9474" width="69.7109375" style="2" customWidth="1"/>
    <col min="9475" max="9475" width="8.42578125" style="2" customWidth="1"/>
    <col min="9476" max="9476" width="12.7109375" style="2" customWidth="1"/>
    <col min="9477" max="9477" width="18.85546875" style="2" customWidth="1"/>
    <col min="9478" max="9478" width="22.28515625" style="2" customWidth="1"/>
    <col min="9479" max="9479" width="16.7109375" style="2" customWidth="1"/>
    <col min="9480" max="9480" width="17.42578125" style="2" customWidth="1"/>
    <col min="9481" max="9481" width="13.140625" style="2" bestFit="1" customWidth="1"/>
    <col min="9482" max="9482" width="18.28515625" style="2" customWidth="1"/>
    <col min="9483" max="9728" width="11.42578125" style="2"/>
    <col min="9729" max="9729" width="8.85546875" style="2" customWidth="1"/>
    <col min="9730" max="9730" width="69.7109375" style="2" customWidth="1"/>
    <col min="9731" max="9731" width="8.42578125" style="2" customWidth="1"/>
    <col min="9732" max="9732" width="12.7109375" style="2" customWidth="1"/>
    <col min="9733" max="9733" width="18.85546875" style="2" customWidth="1"/>
    <col min="9734" max="9734" width="22.28515625" style="2" customWidth="1"/>
    <col min="9735" max="9735" width="16.7109375" style="2" customWidth="1"/>
    <col min="9736" max="9736" width="17.42578125" style="2" customWidth="1"/>
    <col min="9737" max="9737" width="13.140625" style="2" bestFit="1" customWidth="1"/>
    <col min="9738" max="9738" width="18.28515625" style="2" customWidth="1"/>
    <col min="9739" max="9984" width="11.42578125" style="2"/>
    <col min="9985" max="9985" width="8.85546875" style="2" customWidth="1"/>
    <col min="9986" max="9986" width="69.7109375" style="2" customWidth="1"/>
    <col min="9987" max="9987" width="8.42578125" style="2" customWidth="1"/>
    <col min="9988" max="9988" width="12.7109375" style="2" customWidth="1"/>
    <col min="9989" max="9989" width="18.85546875" style="2" customWidth="1"/>
    <col min="9990" max="9990" width="22.28515625" style="2" customWidth="1"/>
    <col min="9991" max="9991" width="16.7109375" style="2" customWidth="1"/>
    <col min="9992" max="9992" width="17.42578125" style="2" customWidth="1"/>
    <col min="9993" max="9993" width="13.140625" style="2" bestFit="1" customWidth="1"/>
    <col min="9994" max="9994" width="18.28515625" style="2" customWidth="1"/>
    <col min="9995" max="10240" width="11.42578125" style="2"/>
    <col min="10241" max="10241" width="8.85546875" style="2" customWidth="1"/>
    <col min="10242" max="10242" width="69.7109375" style="2" customWidth="1"/>
    <col min="10243" max="10243" width="8.42578125" style="2" customWidth="1"/>
    <col min="10244" max="10244" width="12.7109375" style="2" customWidth="1"/>
    <col min="10245" max="10245" width="18.85546875" style="2" customWidth="1"/>
    <col min="10246" max="10246" width="22.28515625" style="2" customWidth="1"/>
    <col min="10247" max="10247" width="16.7109375" style="2" customWidth="1"/>
    <col min="10248" max="10248" width="17.42578125" style="2" customWidth="1"/>
    <col min="10249" max="10249" width="13.140625" style="2" bestFit="1" customWidth="1"/>
    <col min="10250" max="10250" width="18.28515625" style="2" customWidth="1"/>
    <col min="10251" max="10496" width="11.42578125" style="2"/>
    <col min="10497" max="10497" width="8.85546875" style="2" customWidth="1"/>
    <col min="10498" max="10498" width="69.7109375" style="2" customWidth="1"/>
    <col min="10499" max="10499" width="8.42578125" style="2" customWidth="1"/>
    <col min="10500" max="10500" width="12.7109375" style="2" customWidth="1"/>
    <col min="10501" max="10501" width="18.85546875" style="2" customWidth="1"/>
    <col min="10502" max="10502" width="22.28515625" style="2" customWidth="1"/>
    <col min="10503" max="10503" width="16.7109375" style="2" customWidth="1"/>
    <col min="10504" max="10504" width="17.42578125" style="2" customWidth="1"/>
    <col min="10505" max="10505" width="13.140625" style="2" bestFit="1" customWidth="1"/>
    <col min="10506" max="10506" width="18.28515625" style="2" customWidth="1"/>
    <col min="10507" max="10752" width="11.42578125" style="2"/>
    <col min="10753" max="10753" width="8.85546875" style="2" customWidth="1"/>
    <col min="10754" max="10754" width="69.7109375" style="2" customWidth="1"/>
    <col min="10755" max="10755" width="8.42578125" style="2" customWidth="1"/>
    <col min="10756" max="10756" width="12.7109375" style="2" customWidth="1"/>
    <col min="10757" max="10757" width="18.85546875" style="2" customWidth="1"/>
    <col min="10758" max="10758" width="22.28515625" style="2" customWidth="1"/>
    <col min="10759" max="10759" width="16.7109375" style="2" customWidth="1"/>
    <col min="10760" max="10760" width="17.42578125" style="2" customWidth="1"/>
    <col min="10761" max="10761" width="13.140625" style="2" bestFit="1" customWidth="1"/>
    <col min="10762" max="10762" width="18.28515625" style="2" customWidth="1"/>
    <col min="10763" max="11008" width="11.42578125" style="2"/>
    <col min="11009" max="11009" width="8.85546875" style="2" customWidth="1"/>
    <col min="11010" max="11010" width="69.7109375" style="2" customWidth="1"/>
    <col min="11011" max="11011" width="8.42578125" style="2" customWidth="1"/>
    <col min="11012" max="11012" width="12.7109375" style="2" customWidth="1"/>
    <col min="11013" max="11013" width="18.85546875" style="2" customWidth="1"/>
    <col min="11014" max="11014" width="22.28515625" style="2" customWidth="1"/>
    <col min="11015" max="11015" width="16.7109375" style="2" customWidth="1"/>
    <col min="11016" max="11016" width="17.42578125" style="2" customWidth="1"/>
    <col min="11017" max="11017" width="13.140625" style="2" bestFit="1" customWidth="1"/>
    <col min="11018" max="11018" width="18.28515625" style="2" customWidth="1"/>
    <col min="11019" max="11264" width="11.42578125" style="2"/>
    <col min="11265" max="11265" width="8.85546875" style="2" customWidth="1"/>
    <col min="11266" max="11266" width="69.7109375" style="2" customWidth="1"/>
    <col min="11267" max="11267" width="8.42578125" style="2" customWidth="1"/>
    <col min="11268" max="11268" width="12.7109375" style="2" customWidth="1"/>
    <col min="11269" max="11269" width="18.85546875" style="2" customWidth="1"/>
    <col min="11270" max="11270" width="22.28515625" style="2" customWidth="1"/>
    <col min="11271" max="11271" width="16.7109375" style="2" customWidth="1"/>
    <col min="11272" max="11272" width="17.42578125" style="2" customWidth="1"/>
    <col min="11273" max="11273" width="13.140625" style="2" bestFit="1" customWidth="1"/>
    <col min="11274" max="11274" width="18.28515625" style="2" customWidth="1"/>
    <col min="11275" max="11520" width="11.42578125" style="2"/>
    <col min="11521" max="11521" width="8.85546875" style="2" customWidth="1"/>
    <col min="11522" max="11522" width="69.7109375" style="2" customWidth="1"/>
    <col min="11523" max="11523" width="8.42578125" style="2" customWidth="1"/>
    <col min="11524" max="11524" width="12.7109375" style="2" customWidth="1"/>
    <col min="11525" max="11525" width="18.85546875" style="2" customWidth="1"/>
    <col min="11526" max="11526" width="22.28515625" style="2" customWidth="1"/>
    <col min="11527" max="11527" width="16.7109375" style="2" customWidth="1"/>
    <col min="11528" max="11528" width="17.42578125" style="2" customWidth="1"/>
    <col min="11529" max="11529" width="13.140625" style="2" bestFit="1" customWidth="1"/>
    <col min="11530" max="11530" width="18.28515625" style="2" customWidth="1"/>
    <col min="11531" max="11776" width="11.42578125" style="2"/>
    <col min="11777" max="11777" width="8.85546875" style="2" customWidth="1"/>
    <col min="11778" max="11778" width="69.7109375" style="2" customWidth="1"/>
    <col min="11779" max="11779" width="8.42578125" style="2" customWidth="1"/>
    <col min="11780" max="11780" width="12.7109375" style="2" customWidth="1"/>
    <col min="11781" max="11781" width="18.85546875" style="2" customWidth="1"/>
    <col min="11782" max="11782" width="22.28515625" style="2" customWidth="1"/>
    <col min="11783" max="11783" width="16.7109375" style="2" customWidth="1"/>
    <col min="11784" max="11784" width="17.42578125" style="2" customWidth="1"/>
    <col min="11785" max="11785" width="13.140625" style="2" bestFit="1" customWidth="1"/>
    <col min="11786" max="11786" width="18.28515625" style="2" customWidth="1"/>
    <col min="11787" max="12032" width="11.42578125" style="2"/>
    <col min="12033" max="12033" width="8.85546875" style="2" customWidth="1"/>
    <col min="12034" max="12034" width="69.7109375" style="2" customWidth="1"/>
    <col min="12035" max="12035" width="8.42578125" style="2" customWidth="1"/>
    <col min="12036" max="12036" width="12.7109375" style="2" customWidth="1"/>
    <col min="12037" max="12037" width="18.85546875" style="2" customWidth="1"/>
    <col min="12038" max="12038" width="22.28515625" style="2" customWidth="1"/>
    <col min="12039" max="12039" width="16.7109375" style="2" customWidth="1"/>
    <col min="12040" max="12040" width="17.42578125" style="2" customWidth="1"/>
    <col min="12041" max="12041" width="13.140625" style="2" bestFit="1" customWidth="1"/>
    <col min="12042" max="12042" width="18.28515625" style="2" customWidth="1"/>
    <col min="12043" max="12288" width="11.42578125" style="2"/>
    <col min="12289" max="12289" width="8.85546875" style="2" customWidth="1"/>
    <col min="12290" max="12290" width="69.7109375" style="2" customWidth="1"/>
    <col min="12291" max="12291" width="8.42578125" style="2" customWidth="1"/>
    <col min="12292" max="12292" width="12.7109375" style="2" customWidth="1"/>
    <col min="12293" max="12293" width="18.85546875" style="2" customWidth="1"/>
    <col min="12294" max="12294" width="22.28515625" style="2" customWidth="1"/>
    <col min="12295" max="12295" width="16.7109375" style="2" customWidth="1"/>
    <col min="12296" max="12296" width="17.42578125" style="2" customWidth="1"/>
    <col min="12297" max="12297" width="13.140625" style="2" bestFit="1" customWidth="1"/>
    <col min="12298" max="12298" width="18.28515625" style="2" customWidth="1"/>
    <col min="12299" max="12544" width="11.42578125" style="2"/>
    <col min="12545" max="12545" width="8.85546875" style="2" customWidth="1"/>
    <col min="12546" max="12546" width="69.7109375" style="2" customWidth="1"/>
    <col min="12547" max="12547" width="8.42578125" style="2" customWidth="1"/>
    <col min="12548" max="12548" width="12.7109375" style="2" customWidth="1"/>
    <col min="12549" max="12549" width="18.85546875" style="2" customWidth="1"/>
    <col min="12550" max="12550" width="22.28515625" style="2" customWidth="1"/>
    <col min="12551" max="12551" width="16.7109375" style="2" customWidth="1"/>
    <col min="12552" max="12552" width="17.42578125" style="2" customWidth="1"/>
    <col min="12553" max="12553" width="13.140625" style="2" bestFit="1" customWidth="1"/>
    <col min="12554" max="12554" width="18.28515625" style="2" customWidth="1"/>
    <col min="12555" max="12800" width="11.42578125" style="2"/>
    <col min="12801" max="12801" width="8.85546875" style="2" customWidth="1"/>
    <col min="12802" max="12802" width="69.7109375" style="2" customWidth="1"/>
    <col min="12803" max="12803" width="8.42578125" style="2" customWidth="1"/>
    <col min="12804" max="12804" width="12.7109375" style="2" customWidth="1"/>
    <col min="12805" max="12805" width="18.85546875" style="2" customWidth="1"/>
    <col min="12806" max="12806" width="22.28515625" style="2" customWidth="1"/>
    <col min="12807" max="12807" width="16.7109375" style="2" customWidth="1"/>
    <col min="12808" max="12808" width="17.42578125" style="2" customWidth="1"/>
    <col min="12809" max="12809" width="13.140625" style="2" bestFit="1" customWidth="1"/>
    <col min="12810" max="12810" width="18.28515625" style="2" customWidth="1"/>
    <col min="12811" max="13056" width="11.42578125" style="2"/>
    <col min="13057" max="13057" width="8.85546875" style="2" customWidth="1"/>
    <col min="13058" max="13058" width="69.7109375" style="2" customWidth="1"/>
    <col min="13059" max="13059" width="8.42578125" style="2" customWidth="1"/>
    <col min="13060" max="13060" width="12.7109375" style="2" customWidth="1"/>
    <col min="13061" max="13061" width="18.85546875" style="2" customWidth="1"/>
    <col min="13062" max="13062" width="22.28515625" style="2" customWidth="1"/>
    <col min="13063" max="13063" width="16.7109375" style="2" customWidth="1"/>
    <col min="13064" max="13064" width="17.42578125" style="2" customWidth="1"/>
    <col min="13065" max="13065" width="13.140625" style="2" bestFit="1" customWidth="1"/>
    <col min="13066" max="13066" width="18.28515625" style="2" customWidth="1"/>
    <col min="13067" max="13312" width="11.42578125" style="2"/>
    <col min="13313" max="13313" width="8.85546875" style="2" customWidth="1"/>
    <col min="13314" max="13314" width="69.7109375" style="2" customWidth="1"/>
    <col min="13315" max="13315" width="8.42578125" style="2" customWidth="1"/>
    <col min="13316" max="13316" width="12.7109375" style="2" customWidth="1"/>
    <col min="13317" max="13317" width="18.85546875" style="2" customWidth="1"/>
    <col min="13318" max="13318" width="22.28515625" style="2" customWidth="1"/>
    <col min="13319" max="13319" width="16.7109375" style="2" customWidth="1"/>
    <col min="13320" max="13320" width="17.42578125" style="2" customWidth="1"/>
    <col min="13321" max="13321" width="13.140625" style="2" bestFit="1" customWidth="1"/>
    <col min="13322" max="13322" width="18.28515625" style="2" customWidth="1"/>
    <col min="13323" max="13568" width="11.42578125" style="2"/>
    <col min="13569" max="13569" width="8.85546875" style="2" customWidth="1"/>
    <col min="13570" max="13570" width="69.7109375" style="2" customWidth="1"/>
    <col min="13571" max="13571" width="8.42578125" style="2" customWidth="1"/>
    <col min="13572" max="13572" width="12.7109375" style="2" customWidth="1"/>
    <col min="13573" max="13573" width="18.85546875" style="2" customWidth="1"/>
    <col min="13574" max="13574" width="22.28515625" style="2" customWidth="1"/>
    <col min="13575" max="13575" width="16.7109375" style="2" customWidth="1"/>
    <col min="13576" max="13576" width="17.42578125" style="2" customWidth="1"/>
    <col min="13577" max="13577" width="13.140625" style="2" bestFit="1" customWidth="1"/>
    <col min="13578" max="13578" width="18.28515625" style="2" customWidth="1"/>
    <col min="13579" max="13824" width="11.42578125" style="2"/>
    <col min="13825" max="13825" width="8.85546875" style="2" customWidth="1"/>
    <col min="13826" max="13826" width="69.7109375" style="2" customWidth="1"/>
    <col min="13827" max="13827" width="8.42578125" style="2" customWidth="1"/>
    <col min="13828" max="13828" width="12.7109375" style="2" customWidth="1"/>
    <col min="13829" max="13829" width="18.85546875" style="2" customWidth="1"/>
    <col min="13830" max="13830" width="22.28515625" style="2" customWidth="1"/>
    <col min="13831" max="13831" width="16.7109375" style="2" customWidth="1"/>
    <col min="13832" max="13832" width="17.42578125" style="2" customWidth="1"/>
    <col min="13833" max="13833" width="13.140625" style="2" bestFit="1" customWidth="1"/>
    <col min="13834" max="13834" width="18.28515625" style="2" customWidth="1"/>
    <col min="13835" max="14080" width="11.42578125" style="2"/>
    <col min="14081" max="14081" width="8.85546875" style="2" customWidth="1"/>
    <col min="14082" max="14082" width="69.7109375" style="2" customWidth="1"/>
    <col min="14083" max="14083" width="8.42578125" style="2" customWidth="1"/>
    <col min="14084" max="14084" width="12.7109375" style="2" customWidth="1"/>
    <col min="14085" max="14085" width="18.85546875" style="2" customWidth="1"/>
    <col min="14086" max="14086" width="22.28515625" style="2" customWidth="1"/>
    <col min="14087" max="14087" width="16.7109375" style="2" customWidth="1"/>
    <col min="14088" max="14088" width="17.42578125" style="2" customWidth="1"/>
    <col min="14089" max="14089" width="13.140625" style="2" bestFit="1" customWidth="1"/>
    <col min="14090" max="14090" width="18.28515625" style="2" customWidth="1"/>
    <col min="14091" max="14336" width="11.42578125" style="2"/>
    <col min="14337" max="14337" width="8.85546875" style="2" customWidth="1"/>
    <col min="14338" max="14338" width="69.7109375" style="2" customWidth="1"/>
    <col min="14339" max="14339" width="8.42578125" style="2" customWidth="1"/>
    <col min="14340" max="14340" width="12.7109375" style="2" customWidth="1"/>
    <col min="14341" max="14341" width="18.85546875" style="2" customWidth="1"/>
    <col min="14342" max="14342" width="22.28515625" style="2" customWidth="1"/>
    <col min="14343" max="14343" width="16.7109375" style="2" customWidth="1"/>
    <col min="14344" max="14344" width="17.42578125" style="2" customWidth="1"/>
    <col min="14345" max="14345" width="13.140625" style="2" bestFit="1" customWidth="1"/>
    <col min="14346" max="14346" width="18.28515625" style="2" customWidth="1"/>
    <col min="14347" max="14592" width="11.42578125" style="2"/>
    <col min="14593" max="14593" width="8.85546875" style="2" customWidth="1"/>
    <col min="14594" max="14594" width="69.7109375" style="2" customWidth="1"/>
    <col min="14595" max="14595" width="8.42578125" style="2" customWidth="1"/>
    <col min="14596" max="14596" width="12.7109375" style="2" customWidth="1"/>
    <col min="14597" max="14597" width="18.85546875" style="2" customWidth="1"/>
    <col min="14598" max="14598" width="22.28515625" style="2" customWidth="1"/>
    <col min="14599" max="14599" width="16.7109375" style="2" customWidth="1"/>
    <col min="14600" max="14600" width="17.42578125" style="2" customWidth="1"/>
    <col min="14601" max="14601" width="13.140625" style="2" bestFit="1" customWidth="1"/>
    <col min="14602" max="14602" width="18.28515625" style="2" customWidth="1"/>
    <col min="14603" max="14848" width="11.42578125" style="2"/>
    <col min="14849" max="14849" width="8.85546875" style="2" customWidth="1"/>
    <col min="14850" max="14850" width="69.7109375" style="2" customWidth="1"/>
    <col min="14851" max="14851" width="8.42578125" style="2" customWidth="1"/>
    <col min="14852" max="14852" width="12.7109375" style="2" customWidth="1"/>
    <col min="14853" max="14853" width="18.85546875" style="2" customWidth="1"/>
    <col min="14854" max="14854" width="22.28515625" style="2" customWidth="1"/>
    <col min="14855" max="14855" width="16.7109375" style="2" customWidth="1"/>
    <col min="14856" max="14856" width="17.42578125" style="2" customWidth="1"/>
    <col min="14857" max="14857" width="13.140625" style="2" bestFit="1" customWidth="1"/>
    <col min="14858" max="14858" width="18.28515625" style="2" customWidth="1"/>
    <col min="14859" max="15104" width="11.42578125" style="2"/>
    <col min="15105" max="15105" width="8.85546875" style="2" customWidth="1"/>
    <col min="15106" max="15106" width="69.7109375" style="2" customWidth="1"/>
    <col min="15107" max="15107" width="8.42578125" style="2" customWidth="1"/>
    <col min="15108" max="15108" width="12.7109375" style="2" customWidth="1"/>
    <col min="15109" max="15109" width="18.85546875" style="2" customWidth="1"/>
    <col min="15110" max="15110" width="22.28515625" style="2" customWidth="1"/>
    <col min="15111" max="15111" width="16.7109375" style="2" customWidth="1"/>
    <col min="15112" max="15112" width="17.42578125" style="2" customWidth="1"/>
    <col min="15113" max="15113" width="13.140625" style="2" bestFit="1" customWidth="1"/>
    <col min="15114" max="15114" width="18.28515625" style="2" customWidth="1"/>
    <col min="15115" max="15360" width="11.42578125" style="2"/>
    <col min="15361" max="15361" width="8.85546875" style="2" customWidth="1"/>
    <col min="15362" max="15362" width="69.7109375" style="2" customWidth="1"/>
    <col min="15363" max="15363" width="8.42578125" style="2" customWidth="1"/>
    <col min="15364" max="15364" width="12.7109375" style="2" customWidth="1"/>
    <col min="15365" max="15365" width="18.85546875" style="2" customWidth="1"/>
    <col min="15366" max="15366" width="22.28515625" style="2" customWidth="1"/>
    <col min="15367" max="15367" width="16.7109375" style="2" customWidth="1"/>
    <col min="15368" max="15368" width="17.42578125" style="2" customWidth="1"/>
    <col min="15369" max="15369" width="13.140625" style="2" bestFit="1" customWidth="1"/>
    <col min="15370" max="15370" width="18.28515625" style="2" customWidth="1"/>
    <col min="15371" max="15616" width="11.42578125" style="2"/>
    <col min="15617" max="15617" width="8.85546875" style="2" customWidth="1"/>
    <col min="15618" max="15618" width="69.7109375" style="2" customWidth="1"/>
    <col min="15619" max="15619" width="8.42578125" style="2" customWidth="1"/>
    <col min="15620" max="15620" width="12.7109375" style="2" customWidth="1"/>
    <col min="15621" max="15621" width="18.85546875" style="2" customWidth="1"/>
    <col min="15622" max="15622" width="22.28515625" style="2" customWidth="1"/>
    <col min="15623" max="15623" width="16.7109375" style="2" customWidth="1"/>
    <col min="15624" max="15624" width="17.42578125" style="2" customWidth="1"/>
    <col min="15625" max="15625" width="13.140625" style="2" bestFit="1" customWidth="1"/>
    <col min="15626" max="15626" width="18.28515625" style="2" customWidth="1"/>
    <col min="15627" max="15872" width="11.42578125" style="2"/>
    <col min="15873" max="15873" width="8.85546875" style="2" customWidth="1"/>
    <col min="15874" max="15874" width="69.7109375" style="2" customWidth="1"/>
    <col min="15875" max="15875" width="8.42578125" style="2" customWidth="1"/>
    <col min="15876" max="15876" width="12.7109375" style="2" customWidth="1"/>
    <col min="15877" max="15877" width="18.85546875" style="2" customWidth="1"/>
    <col min="15878" max="15878" width="22.28515625" style="2" customWidth="1"/>
    <col min="15879" max="15879" width="16.7109375" style="2" customWidth="1"/>
    <col min="15880" max="15880" width="17.42578125" style="2" customWidth="1"/>
    <col min="15881" max="15881" width="13.140625" style="2" bestFit="1" customWidth="1"/>
    <col min="15882" max="15882" width="18.28515625" style="2" customWidth="1"/>
    <col min="15883" max="16128" width="11.42578125" style="2"/>
    <col min="16129" max="16129" width="8.85546875" style="2" customWidth="1"/>
    <col min="16130" max="16130" width="69.7109375" style="2" customWidth="1"/>
    <col min="16131" max="16131" width="8.42578125" style="2" customWidth="1"/>
    <col min="16132" max="16132" width="12.7109375" style="2" customWidth="1"/>
    <col min="16133" max="16133" width="18.85546875" style="2" customWidth="1"/>
    <col min="16134" max="16134" width="22.28515625" style="2" customWidth="1"/>
    <col min="16135" max="16135" width="16.7109375" style="2" customWidth="1"/>
    <col min="16136" max="16136" width="17.42578125" style="2" customWidth="1"/>
    <col min="16137" max="16137" width="13.140625" style="2" bestFit="1" customWidth="1"/>
    <col min="16138" max="16138" width="18.28515625" style="2" customWidth="1"/>
    <col min="16139" max="16384" width="11.42578125" style="2"/>
  </cols>
  <sheetData>
    <row r="1" spans="1:10" ht="15.95" customHeight="1" x14ac:dyDescent="0.25">
      <c r="E1" s="4"/>
    </row>
    <row r="2" spans="1:10" ht="15.95" customHeight="1" x14ac:dyDescent="0.25">
      <c r="A2" s="27"/>
      <c r="B2" s="27"/>
      <c r="C2" s="27"/>
      <c r="D2" s="27"/>
      <c r="E2" s="27"/>
      <c r="F2" s="27"/>
    </row>
    <row r="3" spans="1:10" ht="18" x14ac:dyDescent="0.25">
      <c r="A3" s="27" t="s">
        <v>66</v>
      </c>
      <c r="B3" s="27"/>
      <c r="C3" s="27"/>
      <c r="D3" s="27"/>
      <c r="E3" s="27"/>
      <c r="F3" s="27"/>
    </row>
    <row r="4" spans="1:10" ht="18" x14ac:dyDescent="0.25">
      <c r="A4" s="27" t="s">
        <v>0</v>
      </c>
      <c r="B4" s="27"/>
      <c r="C4" s="27"/>
      <c r="D4" s="27"/>
      <c r="E4" s="27"/>
      <c r="F4" s="27"/>
    </row>
    <row r="5" spans="1:10" ht="16.5" hidden="1" customHeight="1" x14ac:dyDescent="0.25"/>
    <row r="6" spans="1:10" ht="15" hidden="1" customHeight="1" x14ac:dyDescent="0.2">
      <c r="B6" s="28"/>
      <c r="C6" s="28"/>
      <c r="D6" s="28"/>
      <c r="E6" s="28"/>
      <c r="F6" s="5"/>
    </row>
    <row r="7" spans="1:10" ht="15" customHeight="1" x14ac:dyDescent="0.25">
      <c r="B7" s="6"/>
      <c r="C7" s="6"/>
      <c r="E7" s="7"/>
      <c r="F7" s="8"/>
    </row>
    <row r="8" spans="1:10" ht="18" x14ac:dyDescent="0.25">
      <c r="E8" s="9"/>
      <c r="F8" s="10"/>
    </row>
    <row r="9" spans="1:10" s="61" customFormat="1" ht="33.75" x14ac:dyDescent="0.2">
      <c r="A9" s="26" t="s">
        <v>64</v>
      </c>
      <c r="B9" s="69" t="s">
        <v>62</v>
      </c>
      <c r="C9" s="69"/>
      <c r="D9" s="69"/>
      <c r="E9" s="69"/>
      <c r="F9" s="69"/>
    </row>
    <row r="10" spans="1:10" s="61" customFormat="1" ht="12.75" x14ac:dyDescent="0.2">
      <c r="A10" s="25" t="s">
        <v>1</v>
      </c>
      <c r="B10" s="70" t="s">
        <v>63</v>
      </c>
      <c r="C10" s="70"/>
      <c r="D10" s="70"/>
      <c r="E10" s="70"/>
      <c r="F10" s="70"/>
    </row>
    <row r="11" spans="1:10" s="61" customFormat="1" thickBot="1" x14ac:dyDescent="0.25">
      <c r="A11" s="1"/>
      <c r="D11" s="62"/>
    </row>
    <row r="12" spans="1:10" s="61" customFormat="1" ht="13.5" thickBot="1" x14ac:dyDescent="0.25">
      <c r="A12" s="31" t="s">
        <v>2</v>
      </c>
      <c r="B12" s="32"/>
      <c r="C12" s="32"/>
      <c r="D12" s="32"/>
      <c r="E12" s="32"/>
      <c r="F12" s="33"/>
    </row>
    <row r="13" spans="1:10" s="61" customFormat="1" ht="13.5" thickBot="1" x14ac:dyDescent="0.25">
      <c r="A13" s="11" t="s">
        <v>3</v>
      </c>
      <c r="B13" s="11" t="s">
        <v>4</v>
      </c>
      <c r="C13" s="11" t="s">
        <v>5</v>
      </c>
      <c r="D13" s="63" t="s">
        <v>6</v>
      </c>
      <c r="E13" s="11" t="s">
        <v>7</v>
      </c>
      <c r="F13" s="11" t="s">
        <v>8</v>
      </c>
    </row>
    <row r="14" spans="1:10" s="12" customFormat="1" ht="17.25" customHeight="1" thickBot="1" x14ac:dyDescent="0.25">
      <c r="A14" s="64" t="s">
        <v>9</v>
      </c>
      <c r="B14" s="29" t="s">
        <v>10</v>
      </c>
      <c r="C14" s="29"/>
      <c r="D14" s="29"/>
      <c r="E14" s="29"/>
      <c r="F14" s="65"/>
    </row>
    <row r="15" spans="1:10" s="12" customFormat="1" ht="306" x14ac:dyDescent="0.2">
      <c r="A15" s="56">
        <v>3.0648</v>
      </c>
      <c r="B15" s="34" t="s">
        <v>11</v>
      </c>
      <c r="C15" s="35" t="s">
        <v>12</v>
      </c>
      <c r="D15" s="36">
        <v>300</v>
      </c>
      <c r="E15" s="37"/>
      <c r="F15" s="38">
        <f t="shared" ref="F15:F57" si="0">ROUND(D15*E15,2)</f>
        <v>0</v>
      </c>
      <c r="J15" s="13"/>
    </row>
    <row r="16" spans="1:10" s="12" customFormat="1" ht="63.75" x14ac:dyDescent="0.2">
      <c r="A16" s="57">
        <v>3.0444</v>
      </c>
      <c r="B16" s="39" t="s">
        <v>13</v>
      </c>
      <c r="C16" s="40" t="s">
        <v>12</v>
      </c>
      <c r="D16" s="41">
        <v>148</v>
      </c>
      <c r="E16" s="42"/>
      <c r="F16" s="43">
        <f t="shared" si="0"/>
        <v>0</v>
      </c>
      <c r="J16" s="13"/>
    </row>
    <row r="17" spans="1:10" s="12" customFormat="1" ht="63.75" x14ac:dyDescent="0.2">
      <c r="A17" s="57">
        <v>3.0445000000000002</v>
      </c>
      <c r="B17" s="39" t="s">
        <v>14</v>
      </c>
      <c r="C17" s="40" t="s">
        <v>12</v>
      </c>
      <c r="D17" s="41">
        <v>40</v>
      </c>
      <c r="E17" s="42"/>
      <c r="F17" s="43">
        <f t="shared" si="0"/>
        <v>0</v>
      </c>
      <c r="J17" s="13"/>
    </row>
    <row r="18" spans="1:10" s="12" customFormat="1" ht="51" x14ac:dyDescent="0.2">
      <c r="A18" s="57">
        <v>3.0013000000000001</v>
      </c>
      <c r="B18" s="39" t="s">
        <v>15</v>
      </c>
      <c r="C18" s="40" t="s">
        <v>12</v>
      </c>
      <c r="D18" s="41">
        <v>148</v>
      </c>
      <c r="E18" s="42"/>
      <c r="F18" s="43">
        <f t="shared" si="0"/>
        <v>0</v>
      </c>
      <c r="J18" s="13"/>
    </row>
    <row r="19" spans="1:10" s="12" customFormat="1" ht="114.75" x14ac:dyDescent="0.2">
      <c r="A19" s="57">
        <v>3.0442</v>
      </c>
      <c r="B19" s="39" t="s">
        <v>16</v>
      </c>
      <c r="C19" s="40" t="s">
        <v>17</v>
      </c>
      <c r="D19" s="41">
        <v>20</v>
      </c>
      <c r="E19" s="42"/>
      <c r="F19" s="43">
        <f t="shared" si="0"/>
        <v>0</v>
      </c>
      <c r="J19" s="13"/>
    </row>
    <row r="20" spans="1:10" s="12" customFormat="1" ht="63.75" x14ac:dyDescent="0.2">
      <c r="A20" s="57">
        <v>3.0024999999999999</v>
      </c>
      <c r="B20" s="39" t="s">
        <v>18</v>
      </c>
      <c r="C20" s="40" t="s">
        <v>19</v>
      </c>
      <c r="D20" s="41">
        <v>720</v>
      </c>
      <c r="E20" s="42"/>
      <c r="F20" s="43">
        <f t="shared" si="0"/>
        <v>0</v>
      </c>
      <c r="J20" s="13"/>
    </row>
    <row r="21" spans="1:10" s="12" customFormat="1" ht="63.75" x14ac:dyDescent="0.2">
      <c r="A21" s="57">
        <v>3.0019999999999998</v>
      </c>
      <c r="B21" s="39" t="s">
        <v>20</v>
      </c>
      <c r="C21" s="40" t="s">
        <v>12</v>
      </c>
      <c r="D21" s="41">
        <v>500</v>
      </c>
      <c r="E21" s="42"/>
      <c r="F21" s="43">
        <f t="shared" si="0"/>
        <v>0</v>
      </c>
      <c r="J21" s="13"/>
    </row>
    <row r="22" spans="1:10" s="12" customFormat="1" ht="63.75" x14ac:dyDescent="0.2">
      <c r="A22" s="57">
        <v>3.0023</v>
      </c>
      <c r="B22" s="39" t="s">
        <v>21</v>
      </c>
      <c r="C22" s="40" t="s">
        <v>12</v>
      </c>
      <c r="D22" s="41">
        <v>450</v>
      </c>
      <c r="E22" s="42"/>
      <c r="F22" s="43">
        <f t="shared" si="0"/>
        <v>0</v>
      </c>
      <c r="J22" s="13"/>
    </row>
    <row r="23" spans="1:10" s="12" customFormat="1" ht="51" x14ac:dyDescent="0.2">
      <c r="A23" s="57">
        <v>3.0335999999999999</v>
      </c>
      <c r="B23" s="39" t="s">
        <v>22</v>
      </c>
      <c r="C23" s="40" t="s">
        <v>12</v>
      </c>
      <c r="D23" s="41">
        <v>150</v>
      </c>
      <c r="E23" s="42"/>
      <c r="F23" s="43">
        <f t="shared" si="0"/>
        <v>0</v>
      </c>
      <c r="J23" s="13"/>
    </row>
    <row r="24" spans="1:10" s="12" customFormat="1" ht="102" x14ac:dyDescent="0.2">
      <c r="A24" s="57">
        <v>3.0514999999999999</v>
      </c>
      <c r="B24" s="39" t="s">
        <v>23</v>
      </c>
      <c r="C24" s="40" t="s">
        <v>19</v>
      </c>
      <c r="D24" s="41">
        <v>700</v>
      </c>
      <c r="E24" s="42"/>
      <c r="F24" s="43">
        <f t="shared" si="0"/>
        <v>0</v>
      </c>
      <c r="J24" s="13"/>
    </row>
    <row r="25" spans="1:10" s="12" customFormat="1" ht="102" x14ac:dyDescent="0.2">
      <c r="A25" s="57">
        <v>3.0042</v>
      </c>
      <c r="B25" s="39" t="s">
        <v>24</v>
      </c>
      <c r="C25" s="40" t="s">
        <v>19</v>
      </c>
      <c r="D25" s="41">
        <v>500</v>
      </c>
      <c r="E25" s="42"/>
      <c r="F25" s="43">
        <f t="shared" si="0"/>
        <v>0</v>
      </c>
      <c r="J25" s="13"/>
    </row>
    <row r="26" spans="1:10" s="12" customFormat="1" ht="63.75" x14ac:dyDescent="0.2">
      <c r="A26" s="57">
        <v>3.0512000000000001</v>
      </c>
      <c r="B26" s="39" t="s">
        <v>25</v>
      </c>
      <c r="C26" s="40" t="s">
        <v>19</v>
      </c>
      <c r="D26" s="41">
        <v>500</v>
      </c>
      <c r="E26" s="42"/>
      <c r="F26" s="43">
        <f t="shared" si="0"/>
        <v>0</v>
      </c>
      <c r="J26" s="13"/>
    </row>
    <row r="27" spans="1:10" s="12" customFormat="1" ht="140.25" x14ac:dyDescent="0.2">
      <c r="A27" s="57">
        <v>11.000500000000001</v>
      </c>
      <c r="B27" s="39" t="s">
        <v>26</v>
      </c>
      <c r="C27" s="40" t="s">
        <v>19</v>
      </c>
      <c r="D27" s="41">
        <v>648</v>
      </c>
      <c r="E27" s="42"/>
      <c r="F27" s="43">
        <f t="shared" si="0"/>
        <v>0</v>
      </c>
      <c r="J27" s="13"/>
    </row>
    <row r="28" spans="1:10" s="12" customFormat="1" ht="51" x14ac:dyDescent="0.2">
      <c r="A28" s="57">
        <v>3.0032999999999999</v>
      </c>
      <c r="B28" s="39" t="s">
        <v>27</v>
      </c>
      <c r="C28" s="40" t="s">
        <v>19</v>
      </c>
      <c r="D28" s="41">
        <v>100</v>
      </c>
      <c r="E28" s="42"/>
      <c r="F28" s="43">
        <f t="shared" si="0"/>
        <v>0</v>
      </c>
      <c r="J28" s="13"/>
    </row>
    <row r="29" spans="1:10" s="12" customFormat="1" ht="76.5" x14ac:dyDescent="0.2">
      <c r="A29" s="57">
        <v>3.0341999999999998</v>
      </c>
      <c r="B29" s="39" t="s">
        <v>28</v>
      </c>
      <c r="C29" s="40" t="s">
        <v>19</v>
      </c>
      <c r="D29" s="41">
        <v>100</v>
      </c>
      <c r="E29" s="42"/>
      <c r="F29" s="43">
        <f t="shared" si="0"/>
        <v>0</v>
      </c>
      <c r="J29" s="13"/>
    </row>
    <row r="30" spans="1:10" s="12" customFormat="1" ht="76.5" x14ac:dyDescent="0.2">
      <c r="A30" s="57">
        <v>3.0339999999999998</v>
      </c>
      <c r="B30" s="39" t="s">
        <v>29</v>
      </c>
      <c r="C30" s="40" t="s">
        <v>19</v>
      </c>
      <c r="D30" s="41">
        <v>100</v>
      </c>
      <c r="E30" s="42"/>
      <c r="F30" s="43">
        <f t="shared" si="0"/>
        <v>0</v>
      </c>
      <c r="J30" s="13"/>
    </row>
    <row r="31" spans="1:10" s="12" customFormat="1" ht="38.25" x14ac:dyDescent="0.2">
      <c r="A31" s="57">
        <v>9.0307999999999993</v>
      </c>
      <c r="B31" s="39" t="s">
        <v>30</v>
      </c>
      <c r="C31" s="40" t="s">
        <v>12</v>
      </c>
      <c r="D31" s="41">
        <v>100</v>
      </c>
      <c r="E31" s="42"/>
      <c r="F31" s="43">
        <f t="shared" si="0"/>
        <v>0</v>
      </c>
      <c r="J31" s="13"/>
    </row>
    <row r="32" spans="1:10" s="12" customFormat="1" ht="89.25" x14ac:dyDescent="0.2">
      <c r="A32" s="57">
        <v>3.0106000000000002</v>
      </c>
      <c r="B32" s="39" t="s">
        <v>31</v>
      </c>
      <c r="C32" s="40" t="s">
        <v>19</v>
      </c>
      <c r="D32" s="41">
        <v>500</v>
      </c>
      <c r="E32" s="42"/>
      <c r="F32" s="43">
        <f t="shared" si="0"/>
        <v>0</v>
      </c>
      <c r="J32" s="13"/>
    </row>
    <row r="33" spans="1:10" s="12" customFormat="1" ht="38.25" x14ac:dyDescent="0.2">
      <c r="A33" s="57">
        <v>1.0179</v>
      </c>
      <c r="B33" s="39" t="s">
        <v>32</v>
      </c>
      <c r="C33" s="40" t="s">
        <v>19</v>
      </c>
      <c r="D33" s="41">
        <v>300</v>
      </c>
      <c r="E33" s="42"/>
      <c r="F33" s="43">
        <f t="shared" si="0"/>
        <v>0</v>
      </c>
      <c r="J33" s="13"/>
    </row>
    <row r="34" spans="1:10" s="12" customFormat="1" ht="63.75" x14ac:dyDescent="0.2">
      <c r="A34" s="57">
        <v>1.0087999999999999</v>
      </c>
      <c r="B34" s="39" t="s">
        <v>33</v>
      </c>
      <c r="C34" s="40" t="s">
        <v>34</v>
      </c>
      <c r="D34" s="41">
        <v>80</v>
      </c>
      <c r="E34" s="42"/>
      <c r="F34" s="43">
        <f t="shared" si="0"/>
        <v>0</v>
      </c>
      <c r="J34" s="13"/>
    </row>
    <row r="35" spans="1:10" s="12" customFormat="1" ht="25.5" x14ac:dyDescent="0.2">
      <c r="A35" s="57">
        <v>1.0053000000000001</v>
      </c>
      <c r="B35" s="39" t="s">
        <v>35</v>
      </c>
      <c r="C35" s="40" t="s">
        <v>12</v>
      </c>
      <c r="D35" s="41">
        <v>450</v>
      </c>
      <c r="E35" s="42"/>
      <c r="F35" s="43">
        <f t="shared" si="0"/>
        <v>0</v>
      </c>
      <c r="J35" s="13"/>
    </row>
    <row r="36" spans="1:10" s="12" customFormat="1" ht="51" x14ac:dyDescent="0.2">
      <c r="A36" s="58">
        <v>1.0009999999999999</v>
      </c>
      <c r="B36" s="39" t="s">
        <v>36</v>
      </c>
      <c r="C36" s="40" t="s">
        <v>19</v>
      </c>
      <c r="D36" s="41">
        <v>299</v>
      </c>
      <c r="E36" s="42"/>
      <c r="F36" s="43">
        <f t="shared" si="0"/>
        <v>0</v>
      </c>
      <c r="J36" s="13"/>
    </row>
    <row r="37" spans="1:10" s="12" customFormat="1" ht="51" x14ac:dyDescent="0.2">
      <c r="A37" s="57">
        <v>1.0004</v>
      </c>
      <c r="B37" s="39" t="s">
        <v>37</v>
      </c>
      <c r="C37" s="40" t="s">
        <v>34</v>
      </c>
      <c r="D37" s="41">
        <v>500</v>
      </c>
      <c r="E37" s="42"/>
      <c r="F37" s="43">
        <f t="shared" si="0"/>
        <v>0</v>
      </c>
      <c r="J37" s="13"/>
    </row>
    <row r="38" spans="1:10" s="12" customFormat="1" ht="63.75" x14ac:dyDescent="0.2">
      <c r="A38" s="57">
        <v>10.0124</v>
      </c>
      <c r="B38" s="39" t="s">
        <v>38</v>
      </c>
      <c r="C38" s="40" t="s">
        <v>12</v>
      </c>
      <c r="D38" s="41">
        <v>288</v>
      </c>
      <c r="E38" s="42"/>
      <c r="F38" s="43">
        <f t="shared" si="0"/>
        <v>0</v>
      </c>
      <c r="J38" s="13"/>
    </row>
    <row r="39" spans="1:10" s="12" customFormat="1" ht="153.75" thickBot="1" x14ac:dyDescent="0.25">
      <c r="A39" s="57">
        <v>10.0002</v>
      </c>
      <c r="B39" s="39" t="s">
        <v>39</v>
      </c>
      <c r="C39" s="40" t="s">
        <v>12</v>
      </c>
      <c r="D39" s="41">
        <v>288</v>
      </c>
      <c r="E39" s="42"/>
      <c r="F39" s="43">
        <f t="shared" si="0"/>
        <v>0</v>
      </c>
      <c r="J39" s="13"/>
    </row>
    <row r="40" spans="1:10" s="12" customFormat="1" ht="13.5" thickBot="1" x14ac:dyDescent="0.25">
      <c r="A40" s="44" t="s">
        <v>40</v>
      </c>
      <c r="B40" s="30" t="s">
        <v>41</v>
      </c>
      <c r="C40" s="30"/>
      <c r="D40" s="30"/>
      <c r="E40" s="30"/>
      <c r="F40" s="45"/>
    </row>
    <row r="41" spans="1:10" s="12" customFormat="1" ht="76.5" x14ac:dyDescent="0.2">
      <c r="A41" s="59">
        <v>8.0015999999999998</v>
      </c>
      <c r="B41" s="46" t="s">
        <v>42</v>
      </c>
      <c r="C41" s="47" t="s">
        <v>12</v>
      </c>
      <c r="D41" s="48">
        <v>5000</v>
      </c>
      <c r="E41" s="49"/>
      <c r="F41" s="50">
        <f t="shared" si="0"/>
        <v>0</v>
      </c>
      <c r="J41" s="13"/>
    </row>
    <row r="42" spans="1:10" s="12" customFormat="1" ht="51" x14ac:dyDescent="0.2">
      <c r="A42" s="57">
        <v>8.0016999999999996</v>
      </c>
      <c r="B42" s="39" t="s">
        <v>43</v>
      </c>
      <c r="C42" s="40" t="s">
        <v>12</v>
      </c>
      <c r="D42" s="41">
        <v>1000</v>
      </c>
      <c r="E42" s="42"/>
      <c r="F42" s="43">
        <f t="shared" si="0"/>
        <v>0</v>
      </c>
      <c r="J42" s="13"/>
    </row>
    <row r="43" spans="1:10" s="12" customFormat="1" ht="102" x14ac:dyDescent="0.2">
      <c r="A43" s="57">
        <v>8.0017999999999994</v>
      </c>
      <c r="B43" s="39" t="s">
        <v>44</v>
      </c>
      <c r="C43" s="40" t="s">
        <v>17</v>
      </c>
      <c r="D43" s="41">
        <v>20</v>
      </c>
      <c r="E43" s="42"/>
      <c r="F43" s="43">
        <f t="shared" si="0"/>
        <v>0</v>
      </c>
      <c r="J43" s="13"/>
    </row>
    <row r="44" spans="1:10" s="12" customFormat="1" ht="51" x14ac:dyDescent="0.2">
      <c r="A44" s="57">
        <v>8.0028000000000006</v>
      </c>
      <c r="B44" s="39" t="s">
        <v>45</v>
      </c>
      <c r="C44" s="40" t="s">
        <v>12</v>
      </c>
      <c r="D44" s="41">
        <v>2500</v>
      </c>
      <c r="E44" s="42"/>
      <c r="F44" s="43">
        <f t="shared" si="0"/>
        <v>0</v>
      </c>
      <c r="J44" s="13"/>
    </row>
    <row r="45" spans="1:10" s="12" customFormat="1" ht="63.75" x14ac:dyDescent="0.2">
      <c r="A45" s="57">
        <v>5.0046999999999997</v>
      </c>
      <c r="B45" s="39" t="s">
        <v>46</v>
      </c>
      <c r="C45" s="40" t="s">
        <v>17</v>
      </c>
      <c r="D45" s="41">
        <v>20</v>
      </c>
      <c r="E45" s="42"/>
      <c r="F45" s="43">
        <f t="shared" si="0"/>
        <v>0</v>
      </c>
      <c r="J45" s="13"/>
    </row>
    <row r="46" spans="1:10" s="12" customFormat="1" ht="63.75" x14ac:dyDescent="0.2">
      <c r="A46" s="57">
        <v>5.0075000000000003</v>
      </c>
      <c r="B46" s="39" t="s">
        <v>47</v>
      </c>
      <c r="C46" s="40" t="s">
        <v>17</v>
      </c>
      <c r="D46" s="41">
        <v>20</v>
      </c>
      <c r="E46" s="42"/>
      <c r="F46" s="43">
        <f t="shared" si="0"/>
        <v>0</v>
      </c>
      <c r="J46" s="13"/>
    </row>
    <row r="47" spans="1:10" s="12" customFormat="1" ht="38.25" x14ac:dyDescent="0.2">
      <c r="A47" s="57">
        <v>5.0049000000000001</v>
      </c>
      <c r="B47" s="39" t="s">
        <v>48</v>
      </c>
      <c r="C47" s="40" t="s">
        <v>34</v>
      </c>
      <c r="D47" s="41">
        <v>250</v>
      </c>
      <c r="E47" s="42"/>
      <c r="F47" s="43">
        <f t="shared" si="0"/>
        <v>0</v>
      </c>
      <c r="J47" s="13"/>
    </row>
    <row r="48" spans="1:10" s="12" customFormat="1" ht="51" x14ac:dyDescent="0.2">
      <c r="A48" s="57">
        <v>1.0004</v>
      </c>
      <c r="B48" s="39" t="s">
        <v>49</v>
      </c>
      <c r="C48" s="40" t="s">
        <v>34</v>
      </c>
      <c r="D48" s="41">
        <v>250</v>
      </c>
      <c r="E48" s="42"/>
      <c r="F48" s="43">
        <f t="shared" si="0"/>
        <v>0</v>
      </c>
      <c r="J48" s="13"/>
    </row>
    <row r="49" spans="1:10" s="12" customFormat="1" ht="114.75" x14ac:dyDescent="0.2">
      <c r="A49" s="57">
        <v>3.0442</v>
      </c>
      <c r="B49" s="39" t="s">
        <v>50</v>
      </c>
      <c r="C49" s="40" t="s">
        <v>17</v>
      </c>
      <c r="D49" s="41">
        <v>20</v>
      </c>
      <c r="E49" s="42"/>
      <c r="F49" s="43">
        <f t="shared" si="0"/>
        <v>0</v>
      </c>
      <c r="J49" s="13"/>
    </row>
    <row r="50" spans="1:10" s="12" customFormat="1" ht="38.25" x14ac:dyDescent="0.2">
      <c r="A50" s="57">
        <v>8.0010999999999992</v>
      </c>
      <c r="B50" s="39" t="s">
        <v>51</v>
      </c>
      <c r="C50" s="40" t="s">
        <v>34</v>
      </c>
      <c r="D50" s="41">
        <v>2181</v>
      </c>
      <c r="E50" s="42"/>
      <c r="F50" s="43">
        <f t="shared" si="0"/>
        <v>0</v>
      </c>
      <c r="J50" s="13"/>
    </row>
    <row r="51" spans="1:10" s="12" customFormat="1" ht="38.25" x14ac:dyDescent="0.2">
      <c r="A51" s="57">
        <v>8.0013000000000005</v>
      </c>
      <c r="B51" s="39" t="s">
        <v>52</v>
      </c>
      <c r="C51" s="40" t="s">
        <v>19</v>
      </c>
      <c r="D51" s="41">
        <v>2960</v>
      </c>
      <c r="E51" s="42"/>
      <c r="F51" s="43">
        <f t="shared" si="0"/>
        <v>0</v>
      </c>
      <c r="J51" s="13"/>
    </row>
    <row r="52" spans="1:10" s="12" customFormat="1" ht="38.25" x14ac:dyDescent="0.2">
      <c r="A52" s="57">
        <v>8.0014000000000003</v>
      </c>
      <c r="B52" s="39" t="s">
        <v>53</v>
      </c>
      <c r="C52" s="40" t="s">
        <v>19</v>
      </c>
      <c r="D52" s="41">
        <v>8000</v>
      </c>
      <c r="E52" s="42"/>
      <c r="F52" s="43">
        <f t="shared" si="0"/>
        <v>0</v>
      </c>
      <c r="J52" s="13"/>
    </row>
    <row r="53" spans="1:10" s="12" customFormat="1" ht="76.5" x14ac:dyDescent="0.2">
      <c r="A53" s="57">
        <v>8.0015000000000001</v>
      </c>
      <c r="B53" s="39" t="s">
        <v>54</v>
      </c>
      <c r="C53" s="40" t="s">
        <v>19</v>
      </c>
      <c r="D53" s="41">
        <v>8000</v>
      </c>
      <c r="E53" s="42"/>
      <c r="F53" s="43">
        <f t="shared" si="0"/>
        <v>0</v>
      </c>
      <c r="J53" s="13"/>
    </row>
    <row r="54" spans="1:10" s="12" customFormat="1" ht="76.5" x14ac:dyDescent="0.2">
      <c r="A54" s="57">
        <v>8.0022000000000002</v>
      </c>
      <c r="B54" s="39" t="s">
        <v>55</v>
      </c>
      <c r="C54" s="40" t="s">
        <v>34</v>
      </c>
      <c r="D54" s="41">
        <v>100</v>
      </c>
      <c r="E54" s="42"/>
      <c r="F54" s="43">
        <f t="shared" si="0"/>
        <v>0</v>
      </c>
      <c r="J54" s="13"/>
    </row>
    <row r="55" spans="1:10" s="12" customFormat="1" ht="89.25" x14ac:dyDescent="0.2">
      <c r="A55" s="57">
        <v>8.0023</v>
      </c>
      <c r="B55" s="39" t="s">
        <v>56</v>
      </c>
      <c r="C55" s="40" t="s">
        <v>19</v>
      </c>
      <c r="D55" s="41">
        <v>100</v>
      </c>
      <c r="E55" s="42"/>
      <c r="F55" s="43">
        <f t="shared" si="0"/>
        <v>0</v>
      </c>
      <c r="J55" s="13"/>
    </row>
    <row r="56" spans="1:10" s="12" customFormat="1" ht="51" x14ac:dyDescent="0.2">
      <c r="A56" s="58">
        <v>8.0380000000000003</v>
      </c>
      <c r="B56" s="39" t="s">
        <v>57</v>
      </c>
      <c r="C56" s="40" t="s">
        <v>19</v>
      </c>
      <c r="D56" s="41">
        <v>2000</v>
      </c>
      <c r="E56" s="42"/>
      <c r="F56" s="43">
        <f t="shared" si="0"/>
        <v>0</v>
      </c>
      <c r="J56" s="13"/>
    </row>
    <row r="57" spans="1:10" s="12" customFormat="1" ht="102.75" thickBot="1" x14ac:dyDescent="0.25">
      <c r="A57" s="60">
        <v>8.0378000000000007</v>
      </c>
      <c r="B57" s="51" t="s">
        <v>58</v>
      </c>
      <c r="C57" s="52" t="s">
        <v>19</v>
      </c>
      <c r="D57" s="53">
        <v>100</v>
      </c>
      <c r="E57" s="54"/>
      <c r="F57" s="55">
        <f t="shared" si="0"/>
        <v>0</v>
      </c>
      <c r="J57" s="13"/>
    </row>
    <row r="58" spans="1:10" ht="28.5" customHeight="1" x14ac:dyDescent="0.2">
      <c r="A58" s="14"/>
      <c r="B58" s="15"/>
      <c r="C58" s="15"/>
      <c r="D58" s="16"/>
      <c r="E58" s="66" t="s">
        <v>59</v>
      </c>
      <c r="F58" s="67">
        <f>SUM(F15:F57)</f>
        <v>0</v>
      </c>
    </row>
    <row r="59" spans="1:10" ht="15.75" x14ac:dyDescent="0.25">
      <c r="A59" s="14"/>
      <c r="B59" s="15"/>
      <c r="C59" s="15"/>
      <c r="D59" s="16"/>
      <c r="E59" s="68" t="s">
        <v>60</v>
      </c>
      <c r="F59" s="67">
        <f>+F58*16%</f>
        <v>0</v>
      </c>
    </row>
    <row r="60" spans="1:10" ht="15.75" x14ac:dyDescent="0.2">
      <c r="A60" s="14"/>
      <c r="B60" s="15"/>
      <c r="C60" s="15"/>
      <c r="D60" s="16"/>
      <c r="E60" s="66" t="s">
        <v>8</v>
      </c>
      <c r="F60" s="67">
        <f>+F58+F59</f>
        <v>0</v>
      </c>
    </row>
    <row r="61" spans="1:10" ht="18" x14ac:dyDescent="0.25">
      <c r="A61" s="14"/>
      <c r="B61" s="15"/>
      <c r="C61" s="15"/>
      <c r="D61" s="16"/>
      <c r="E61" s="17"/>
      <c r="F61" s="18"/>
    </row>
    <row r="62" spans="1:10" ht="12.75" x14ac:dyDescent="0.2">
      <c r="A62" s="14"/>
      <c r="B62" s="15"/>
      <c r="C62" s="15"/>
      <c r="D62" s="16"/>
      <c r="E62" s="19"/>
    </row>
    <row r="63" spans="1:10" ht="12.75" x14ac:dyDescent="0.2">
      <c r="B63" s="20"/>
      <c r="C63" s="20"/>
      <c r="D63" s="21"/>
      <c r="E63" s="20"/>
    </row>
    <row r="64" spans="1:10" ht="13.5" thickBot="1" x14ac:dyDescent="0.25">
      <c r="A64" s="22"/>
      <c r="B64" s="71" t="s">
        <v>65</v>
      </c>
      <c r="C64" s="72"/>
      <c r="D64" s="21"/>
      <c r="E64" s="73">
        <v>45902</v>
      </c>
      <c r="F64" s="73"/>
    </row>
    <row r="65" spans="1:6" ht="12.75" x14ac:dyDescent="0.2">
      <c r="A65" s="23"/>
      <c r="B65" s="72" t="s">
        <v>61</v>
      </c>
      <c r="C65" s="72"/>
      <c r="D65" s="21"/>
      <c r="E65" s="61"/>
      <c r="F65" s="61"/>
    </row>
    <row r="66" spans="1:6" ht="12.75" x14ac:dyDescent="0.2">
      <c r="B66" s="20"/>
      <c r="C66" s="20"/>
      <c r="D66" s="21"/>
      <c r="E66" s="24"/>
    </row>
  </sheetData>
  <mergeCells count="10">
    <mergeCell ref="A12:F12"/>
    <mergeCell ref="B14:E14"/>
    <mergeCell ref="B40:E40"/>
    <mergeCell ref="E64:F64"/>
    <mergeCell ref="B10:F10"/>
    <mergeCell ref="A2:F2"/>
    <mergeCell ref="A3:F3"/>
    <mergeCell ref="A4:F4"/>
    <mergeCell ref="B6:E6"/>
    <mergeCell ref="B9:F9"/>
  </mergeCells>
  <pageMargins left="0.70866141732283472" right="0.70866141732283472" top="0.74803149606299213" bottom="0.74803149606299213" header="0.31496062992125984" footer="0.31496062992125984"/>
  <pageSetup scale="64" fitToHeight="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Rosales Antunez</dc:creator>
  <cp:lastModifiedBy>Edgar Hurtado Bassoco</cp:lastModifiedBy>
  <cp:lastPrinted>2025-10-09T16:44:43Z</cp:lastPrinted>
  <dcterms:created xsi:type="dcterms:W3CDTF">2025-10-07T16:06:11Z</dcterms:created>
  <dcterms:modified xsi:type="dcterms:W3CDTF">2025-10-09T16:45:30Z</dcterms:modified>
</cp:coreProperties>
</file>